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73B95C88-308C-4B0D-A683-E6180B4900D4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789" i="6" l="1"/>
  <c r="BC789" i="6"/>
  <c r="BG788" i="6"/>
  <c r="BK787" i="6"/>
  <c r="BC787" i="6"/>
  <c r="BG786" i="6"/>
  <c r="BK785" i="6"/>
  <c r="BC785" i="6"/>
  <c r="BG784" i="6"/>
  <c r="BK783" i="6"/>
  <c r="BC783" i="6"/>
  <c r="BG782" i="6"/>
  <c r="BK781" i="6"/>
  <c r="BC781" i="6"/>
  <c r="BG780" i="6"/>
  <c r="BK779" i="6"/>
  <c r="V779" i="6"/>
  <c r="X779" i="6" s="1"/>
  <c r="BG778" i="6"/>
  <c r="BO789" i="6"/>
  <c r="BN789" i="6"/>
  <c r="BM789" i="6"/>
  <c r="BL789" i="6"/>
  <c r="BJ789" i="6"/>
  <c r="BI789" i="6"/>
  <c r="BH789" i="6"/>
  <c r="BG789" i="6"/>
  <c r="BF789" i="6"/>
  <c r="BE789" i="6"/>
  <c r="BD789" i="6"/>
  <c r="AZ789" i="6"/>
  <c r="BB789" i="6" s="1"/>
  <c r="AK789" i="6"/>
  <c r="AM789" i="6" s="1"/>
  <c r="BO788" i="6"/>
  <c r="BN788" i="6"/>
  <c r="BM788" i="6"/>
  <c r="BL788" i="6"/>
  <c r="BK788" i="6"/>
  <c r="BJ788" i="6"/>
  <c r="BI788" i="6"/>
  <c r="BH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J787" i="6"/>
  <c r="BI787" i="6"/>
  <c r="BH787" i="6"/>
  <c r="BG787" i="6"/>
  <c r="BF787" i="6"/>
  <c r="BE787" i="6"/>
  <c r="BD787" i="6"/>
  <c r="AZ787" i="6"/>
  <c r="BB787" i="6" s="1"/>
  <c r="AK787" i="6"/>
  <c r="AM787" i="6" s="1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AM790" i="6" s="1"/>
  <c r="V790" i="6"/>
  <c r="X790" i="6" s="1"/>
  <c r="BO786" i="6"/>
  <c r="BN786" i="6"/>
  <c r="BM786" i="6"/>
  <c r="BL786" i="6"/>
  <c r="BK786" i="6"/>
  <c r="BJ786" i="6"/>
  <c r="BI786" i="6"/>
  <c r="BH786" i="6"/>
  <c r="BF786" i="6"/>
  <c r="BE786" i="6"/>
  <c r="BD786" i="6"/>
  <c r="BC786" i="6"/>
  <c r="AZ786" i="6"/>
  <c r="BB786" i="6" s="1"/>
  <c r="AK786" i="6"/>
  <c r="AM786" i="6" s="1"/>
  <c r="V786" i="6"/>
  <c r="X786" i="6" s="1"/>
  <c r="BO785" i="6"/>
  <c r="BN785" i="6"/>
  <c r="BM785" i="6"/>
  <c r="BL785" i="6"/>
  <c r="BJ785" i="6"/>
  <c r="BI785" i="6"/>
  <c r="BH785" i="6"/>
  <c r="BG785" i="6"/>
  <c r="BF785" i="6"/>
  <c r="BE785" i="6"/>
  <c r="BD785" i="6"/>
  <c r="AZ785" i="6"/>
  <c r="BB785" i="6" s="1"/>
  <c r="AK785" i="6"/>
  <c r="AM785" i="6" s="1"/>
  <c r="BO784" i="6"/>
  <c r="BN784" i="6"/>
  <c r="BM784" i="6"/>
  <c r="BL784" i="6"/>
  <c r="BK784" i="6"/>
  <c r="BJ784" i="6"/>
  <c r="BI784" i="6"/>
  <c r="BH784" i="6"/>
  <c r="BF784" i="6"/>
  <c r="BE784" i="6"/>
  <c r="BD784" i="6"/>
  <c r="BC784" i="6"/>
  <c r="AZ784" i="6"/>
  <c r="BB784" i="6" s="1"/>
  <c r="AK784" i="6"/>
  <c r="AM784" i="6" s="1"/>
  <c r="V784" i="6"/>
  <c r="BO783" i="6"/>
  <c r="BN783" i="6"/>
  <c r="BM783" i="6"/>
  <c r="BL783" i="6"/>
  <c r="BJ783" i="6"/>
  <c r="BI783" i="6"/>
  <c r="BH783" i="6"/>
  <c r="BG783" i="6"/>
  <c r="BF783" i="6"/>
  <c r="BE783" i="6"/>
  <c r="BD783" i="6"/>
  <c r="AZ783" i="6"/>
  <c r="BB783" i="6" s="1"/>
  <c r="AK783" i="6"/>
  <c r="AM783" i="6" s="1"/>
  <c r="BO782" i="6"/>
  <c r="BN782" i="6"/>
  <c r="BM782" i="6"/>
  <c r="BL782" i="6"/>
  <c r="BK782" i="6"/>
  <c r="BJ782" i="6"/>
  <c r="BI782" i="6"/>
  <c r="BH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J781" i="6"/>
  <c r="BI781" i="6"/>
  <c r="BH781" i="6"/>
  <c r="BG781" i="6"/>
  <c r="BF781" i="6"/>
  <c r="BE781" i="6"/>
  <c r="BD781" i="6"/>
  <c r="AZ781" i="6"/>
  <c r="BB781" i="6" s="1"/>
  <c r="AK781" i="6"/>
  <c r="AM781" i="6" s="1"/>
  <c r="BO780" i="6"/>
  <c r="BN780" i="6"/>
  <c r="BM780" i="6"/>
  <c r="BL780" i="6"/>
  <c r="BK780" i="6"/>
  <c r="BJ780" i="6"/>
  <c r="BI780" i="6"/>
  <c r="BH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J779" i="6"/>
  <c r="BI779" i="6"/>
  <c r="BH779" i="6"/>
  <c r="BG779" i="6"/>
  <c r="BF779" i="6"/>
  <c r="BE779" i="6"/>
  <c r="BD779" i="6"/>
  <c r="AZ779" i="6"/>
  <c r="BB779" i="6" s="1"/>
  <c r="BO778" i="6"/>
  <c r="BN778" i="6"/>
  <c r="BM778" i="6"/>
  <c r="BL778" i="6"/>
  <c r="BK778" i="6"/>
  <c r="BJ778" i="6"/>
  <c r="BI778" i="6"/>
  <c r="BH778" i="6"/>
  <c r="BF778" i="6"/>
  <c r="BE778" i="6"/>
  <c r="BD778" i="6"/>
  <c r="BC778" i="6"/>
  <c r="AZ778" i="6"/>
  <c r="BB778" i="6" s="1"/>
  <c r="AK778" i="6"/>
  <c r="AM778" i="6" s="1"/>
  <c r="V778" i="6"/>
  <c r="V781" i="6" l="1"/>
  <c r="X781" i="6" s="1"/>
  <c r="V783" i="6"/>
  <c r="X783" i="6" s="1"/>
  <c r="V785" i="6"/>
  <c r="X785" i="6" s="1"/>
  <c r="V787" i="6"/>
  <c r="X787" i="6" s="1"/>
  <c r="V789" i="6"/>
  <c r="X789" i="6" s="1"/>
  <c r="BC779" i="6"/>
  <c r="AK779" i="6"/>
  <c r="BP779" i="6" s="1"/>
  <c r="BQ779" i="6" s="1"/>
  <c r="BP788" i="6"/>
  <c r="BQ788" i="6" s="1"/>
  <c r="BP784" i="6"/>
  <c r="BQ784" i="6" s="1"/>
  <c r="BP782" i="6"/>
  <c r="BQ782" i="6" s="1"/>
  <c r="BP790" i="6"/>
  <c r="BQ790" i="6" s="1"/>
  <c r="BP786" i="6"/>
  <c r="BQ786" i="6" s="1"/>
  <c r="X782" i="6"/>
  <c r="X784" i="6"/>
  <c r="BP778" i="6"/>
  <c r="BQ778" i="6" s="1"/>
  <c r="BP780" i="6"/>
  <c r="BQ780" i="6" s="1"/>
  <c r="X780" i="6"/>
  <c r="X778" i="6"/>
  <c r="BP785" i="6" l="1"/>
  <c r="BQ785" i="6" s="1"/>
  <c r="BP789" i="6"/>
  <c r="BQ789" i="6" s="1"/>
  <c r="BP787" i="6"/>
  <c r="BQ787" i="6" s="1"/>
  <c r="BP783" i="6"/>
  <c r="BQ783" i="6" s="1"/>
  <c r="BP781" i="6"/>
  <c r="BQ781" i="6" s="1"/>
  <c r="AM779" i="6"/>
  <c r="AR4" i="6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9" i="8" l="1"/>
  <c r="G10" i="8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47" i="6" l="1"/>
  <c r="BQ647" i="6" s="1"/>
  <c r="BP615" i="6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<sst xmlns="http://schemas.openxmlformats.org/spreadsheetml/2006/main" count="6167" uniqueCount="1161">
  <si>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</si>
  <si>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</si>
  <si>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</si>
  <si>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</si>
  <si>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</si>
  <si>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</si>
  <si>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</si>
  <si>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</si>
  <si>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</si>
  <si>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</si>
  <si>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</si>
  <si>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</si>
  <si>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</si>
  <si>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</si>
  <si>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</si>
  <si>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</si>
  <si>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</si>
  <si>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</si>
  <si>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</si>
  <si>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</si>
  <si>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</si>
  <si>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</si>
  <si>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</si>
  <si>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</si>
  <si>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</si>
  <si>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</si>
  <si>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</si>
  <si>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</si>
  <si>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</si>
  <si>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</si>
  <si>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</si>
  <si>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</si>
  <si>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</si>
  <si>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</si>
  <si>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</si>
  <si>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</si>
  <si>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</si>
  <si>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</si>
  <si>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</si>
  <si>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</si>
  <si>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</si>
  <si>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</si>
  <si>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</si>
  <si>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</si>
  <si>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</si>
  <si>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</si>
  <si>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</si>
  <si>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</si>
  <si>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</si>
  <si>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</si>
  <si>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</si>
  <si>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</si>
  <si>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</si>
  <si>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</si>
  <si>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</si>
  <si>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</si>
  <si>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</si>
  <si>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</si>
  <si>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</si>
  <si>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</si>
  <si>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</si>
  <si>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</si>
  <si>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</si>
  <si>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</si>
  <si>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</si>
  <si>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</si>
  <si>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</si>
  <si>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</si>
  <si>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</si>
  <si>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</si>
  <si>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</si>
  <si>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</si>
  <si>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</si>
  <si>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</si>
  <si>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</si>
  <si>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</si>
  <si>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</si>
  <si>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</si>
  <si>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</si>
  <si>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</si>
  <si>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</si>
  <si>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</si>
  <si>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</si>
  <si>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</si>
  <si>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</si>
  <si>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</si>
  <si>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</si>
  <si>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</si>
  <si>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</si>
  <si>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</si>
  <si>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</si>
  <si>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</si>
  <si>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</si>
  <si>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</si>
  <si>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</si>
  <si>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</si>
  <si>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</si>
  <si>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</si>
  <si>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</si>
  <si>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</si>
  <si>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</si>
  <si>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</si>
  <si>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</si>
  <si>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</si>
  <si>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</si>
  <si>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</si>
  <si>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</si>
  <si>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</si>
  <si>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</si>
  <si>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</si>
  <si>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</si>
  <si>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</si>
  <si>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</si>
  <si>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</si>
  <si>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</si>
  <si>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</si>
  <si>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</si>
  <si>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</si>
  <si>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</si>
  <si>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</si>
  <si>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</si>
  <si>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</si>
  <si>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</si>
  <si>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</si>
  <si>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</si>
  <si>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</si>
  <si>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</si>
  <si>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</si>
  <si>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</si>
  <si>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</si>
  <si>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</si>
  <si>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</si>
  <si>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</si>
  <si>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</si>
  <si>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</si>
  <si>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</si>
  <si>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</si>
  <si>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</si>
  <si>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</si>
  <si>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</si>
  <si>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</si>
  <si>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</si>
  <si>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</si>
  <si>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</si>
  <si>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</si>
  <si>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</si>
  <si>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</si>
  <si>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</si>
  <si>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</si>
  <si>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</si>
  <si>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</si>
  <si>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</si>
  <si>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</si>
  <si>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</si>
  <si>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</si>
  <si>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</si>
  <si>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</si>
  <si>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</si>
  <si>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</si>
  <si>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</si>
  <si>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</si>
  <si>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</si>
  <si>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</si>
  <si>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</si>
  <si>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</si>
  <si>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</si>
  <si>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</si>
  <si>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</si>
  <si>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</si>
  <si>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</si>
  <si>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</si>
  <si>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</si>
  <si>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</si>
  <si>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</si>
  <si>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</si>
  <si>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</si>
  <si>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</si>
  <si>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</si>
  <si>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</si>
  <si>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</si>
  <si>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</si>
  <si>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</si>
  <si>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</si>
  <si>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</si>
  <si>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</si>
  <si>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</si>
  <si>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</si>
  <si>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</si>
  <si>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</si>
  <si>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</si>
  <si>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</si>
  <si>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</si>
  <si>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</si>
  <si>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</si>
  <si>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</si>
  <si>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</si>
  <si>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</si>
  <si>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</si>
  <si>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</si>
  <si>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</si>
  <si>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</si>
  <si>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</si>
  <si>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</si>
  <si>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</si>
  <si>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</si>
  <si>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</si>
  <si>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</si>
  <si>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</si>
  <si>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</si>
  <si>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</si>
  <si>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</si>
  <si>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</si>
  <si>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</si>
  <si>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</si>
  <si>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</si>
  <si>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</si>
  <si>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</si>
  <si>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</si>
  <si>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</si>
  <si>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</si>
  <si>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</si>
  <si>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</si>
  <si>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</si>
  <si>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</si>
  <si>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</si>
  <si>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</si>
  <si>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</si>
  <si>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</si>
  <si>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</si>
  <si>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</si>
  <si>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</si>
  <si>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</si>
  <si>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</si>
  <si>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</si>
  <si>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</si>
  <si>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</si>
  <si>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</si>
  <si>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</si>
  <si>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</si>
  <si>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</si>
  <si>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</si>
  <si>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</si>
  <si>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</si>
  <si>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</si>
  <si>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</si>
  <si>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</si>
  <si>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</si>
  <si>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</si>
  <si>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</si>
  <si>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</si>
  <si>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</si>
  <si>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</si>
  <si>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</si>
  <si>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</si>
  <si>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</si>
  <si>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</si>
  <si>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</si>
  <si>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</si>
  <si>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</si>
  <si>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</si>
  <si>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</si>
  <si>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</si>
  <si>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</si>
  <si>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</si>
  <si>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</si>
  <si>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</si>
  <si>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</si>
  <si>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</si>
  <si>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</si>
  <si>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</si>
  <si>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</si>
  <si>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</si>
  <si>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</si>
  <si>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</si>
  <si>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</si>
  <si>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</si>
  <si>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</si>
  <si>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</si>
  <si>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</si>
  <si>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</si>
  <si>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</si>
  <si>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</si>
  <si>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</si>
  <si>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</si>
  <si>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</si>
  <si>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</si>
  <si>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</si>
  <si>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</si>
  <si>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</si>
  <si>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</si>
  <si>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</si>
  <si>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</si>
  <si>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</si>
  <si>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</si>
  <si>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</si>
  <si>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</si>
  <si>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</si>
  <si>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</si>
  <si>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</si>
  <si>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</si>
  <si>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</si>
  <si>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</si>
  <si>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</si>
  <si>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</si>
  <si>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</si>
  <si>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</si>
  <si>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</si>
  <si>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</si>
  <si>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</si>
  <si>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</si>
  <si>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</si>
  <si>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</si>
  <si>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</si>
  <si>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</si>
  <si>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</si>
  <si>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</si>
  <si>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</si>
  <si>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</si>
  <si>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</si>
  <si>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</si>
  <si>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</si>
  <si>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</si>
  <si>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</si>
  <si>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</si>
  <si>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</si>
  <si>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</si>
  <si>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</si>
  <si>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</si>
  <si>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</si>
  <si>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</si>
  <si>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</si>
  <si>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</si>
  <si>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</si>
  <si>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</si>
  <si>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</si>
  <si>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</si>
  <si>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</si>
  <si>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</si>
  <si>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</si>
  <si>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</si>
  <si>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</si>
  <si>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</si>
  <si>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</si>
  <si>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</si>
  <si>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</si>
  <si>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</si>
  <si>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</si>
  <si>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</si>
  <si>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</si>
  <si>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</si>
  <si>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</si>
  <si>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</si>
  <si>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</si>
  <si>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</si>
  <si>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</si>
  <si>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</si>
  <si>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</si>
  <si>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</si>
  <si>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</si>
  <si>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</si>
  <si>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</si>
  <si>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</si>
  <si>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</si>
  <si>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</si>
  <si>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</si>
  <si>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</si>
  <si>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</si>
  <si>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</si>
  <si>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</si>
  <si>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</si>
  <si>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</si>
  <si>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</si>
  <si>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</si>
  <si>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</si>
  <si>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</si>
  <si>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</si>
  <si>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</si>
  <si>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</si>
  <si>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</si>
  <si>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</si>
  <si>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</si>
  <si>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</si>
  <si>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</si>
  <si>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</si>
  <si>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</si>
  <si>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</si>
  <si>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</si>
  <si>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</si>
  <si>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</si>
  <si>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</si>
  <si>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</si>
  <si>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</si>
  <si>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</si>
  <si>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</si>
  <si>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</si>
  <si>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</si>
  <si>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</si>
  <si>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</si>
  <si>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</si>
  <si>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</si>
  <si>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</si>
  <si>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</si>
  <si>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</si>
  <si>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</si>
  <si>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</si>
  <si>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</si>
  <si>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</si>
  <si>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</si>
  <si>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</si>
  <si>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</si>
  <si>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</si>
  <si>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</si>
  <si>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</si>
  <si>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</si>
  <si>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</si>
  <si>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</si>
  <si>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</si>
  <si>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</si>
  <si>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</si>
  <si>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</si>
  <si>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</si>
  <si>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</si>
  <si>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</si>
  <si>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</si>
  <si>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</si>
  <si>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</si>
  <si>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</si>
  <si>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</si>
  <si>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</si>
  <si>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</si>
  <si>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</si>
  <si>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</si>
  <si>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</si>
  <si>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</si>
  <si>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</si>
  <si>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</si>
  <si>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</si>
  <si>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</si>
  <si>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</si>
  <si>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</si>
  <si>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</si>
  <si>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</si>
  <si>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</si>
  <si>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</si>
  <si>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</si>
  <si>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</si>
  <si>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</si>
  <si>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</si>
  <si>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</si>
  <si>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</si>
  <si>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</si>
  <si>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</si>
  <si>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</si>
  <si>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</si>
  <si>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</si>
  <si>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</si>
  <si>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</si>
  <si>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</si>
  <si>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</si>
  <si>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</si>
  <si>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</si>
  <si>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</si>
  <si>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</si>
  <si>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</si>
  <si>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</si>
  <si>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</si>
  <si>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</si>
  <si>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</si>
  <si>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</si>
  <si>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</si>
  <si>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</si>
  <si>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</si>
  <si>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</si>
  <si>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</si>
  <si>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</si>
  <si>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</si>
  <si>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</si>
  <si>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</si>
  <si>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</si>
  <si>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</si>
  <si>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</si>
  <si>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</si>
  <si>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</si>
  <si>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</si>
  <si>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</si>
  <si>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</si>
  <si>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</si>
  <si>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</si>
  <si>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</si>
  <si>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</si>
  <si>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</si>
  <si>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</si>
  <si>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</si>
  <si>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</si>
  <si>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</si>
  <si>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</si>
  <si>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</si>
  <si>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</si>
  <si>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</si>
  <si>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</si>
  <si>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</si>
  <si>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</si>
  <si>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</si>
  <si>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</si>
  <si>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</si>
  <si>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</si>
  <si>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</si>
  <si>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</si>
  <si>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</si>
  <si>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</si>
  <si>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</si>
  <si>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</si>
  <si>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</si>
  <si>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</si>
  <si>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</si>
  <si>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</si>
  <si>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</si>
  <si>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</si>
  <si>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</si>
  <si>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</si>
  <si>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</si>
  <si>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</si>
  <si>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</si>
  <si>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</si>
  <si>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</si>
  <si>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</si>
  <si>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</si>
  <si>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</si>
  <si>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</si>
  <si>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</si>
  <si>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</si>
  <si>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</si>
  <si>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</si>
  <si>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</si>
  <si>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</si>
  <si>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</si>
  <si>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</si>
  <si>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</si>
  <si>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</si>
  <si>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</si>
  <si>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</si>
  <si>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</si>
  <si>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</si>
  <si>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</si>
  <si>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</si>
  <si>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</si>
  <si>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</si>
  <si>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</si>
  <si>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</si>
  <si>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</si>
  <si>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</si>
  <si>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</si>
  <si>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</si>
  <si>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</si>
  <si>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</si>
  <si>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</si>
  <si>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</si>
  <si>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</si>
  <si>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</si>
  <si>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</si>
  <si>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</si>
  <si>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</si>
  <si>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</si>
  <si>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</si>
  <si>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</si>
  <si>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</si>
  <si>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</si>
  <si>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</si>
  <si>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</si>
  <si>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</si>
  <si>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</si>
  <si>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</si>
  <si>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</si>
  <si>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</si>
  <si>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</si>
  <si>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</si>
  <si>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</si>
  <si>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</si>
  <si>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</si>
  <si>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</si>
  <si>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</si>
  <si>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</si>
  <si>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</si>
  <si>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</si>
  <si>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</si>
  <si>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</si>
  <si>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</si>
  <si>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</si>
  <si>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</si>
  <si>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</si>
  <si>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</si>
  <si>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</si>
  <si>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</si>
  <si>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</si>
  <si>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</si>
  <si>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</si>
  <si>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</si>
  <si>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</si>
  <si>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</si>
  <si>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</si>
  <si>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</si>
  <si>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</si>
  <si>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</si>
  <si>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</si>
  <si>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</si>
  <si>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</si>
  <si>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</si>
  <si>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</si>
  <si>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</si>
  <si>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</si>
  <si>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</si>
  <si>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</si>
  <si>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</si>
  <si>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</si>
  <si>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</si>
  <si>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</si>
  <si>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</si>
  <si>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</si>
  <si>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</si>
  <si>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</si>
  <si>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</si>
  <si>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</si>
  <si>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</si>
  <si>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</si>
  <si>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</si>
  <si>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</si>
  <si>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</si>
  <si>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</si>
  <si>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</si>
  <si>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</si>
  <si>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</si>
  <si>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</si>
  <si>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</si>
  <si>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</si>
  <si>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</si>
  <si>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</si>
  <si>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</si>
  <si>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</si>
  <si>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</si>
  <si>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</si>
  <si>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</si>
  <si>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</si>
  <si>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</si>
  <si>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</si>
  <si>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</si>
  <si>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</si>
  <si>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</si>
  <si>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</si>
  <si>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</si>
  <si>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</si>
  <si>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</si>
  <si>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</si>
  <si>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</si>
  <si>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</si>
  <si>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</si>
  <si>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</si>
  <si>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</si>
  <si>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</si>
  <si>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</si>
  <si>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</si>
  <si>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</si>
  <si>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</si>
  <si>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</si>
  <si>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</si>
  <si>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</si>
  <si>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</si>
  <si>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</si>
  <si>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</si>
  <si>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</si>
  <si>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</si>
  <si>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</si>
  <si>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</si>
  <si>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</si>
  <si>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</si>
  <si>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</si>
  <si>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</si>
  <si>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</si>
  <si>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</si>
  <si>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</si>
  <si>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</si>
  <si>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</si>
  <si>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</si>
  <si>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</si>
  <si>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</si>
  <si>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</si>
  <si>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</si>
  <si>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</si>
  <si>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</si>
  <si>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</si>
  <si>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</si>
  <si>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</si>
  <si>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</si>
  <si>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</si>
  <si>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</si>
  <si>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</si>
  <si>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</si>
  <si>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</si>
  <si>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</si>
  <si>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</si>
  <si>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</si>
  <si>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</si>
  <si>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</si>
  <si>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</si>
  <si>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</si>
  <si>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</si>
  <si>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</si>
  <si>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</si>
  <si>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</si>
  <si>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</si>
  <si>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</si>
  <si>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</si>
  <si>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</si>
  <si>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</si>
  <si>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</si>
  <si>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</si>
  <si>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</si>
  <si>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</si>
  <si>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</si>
  <si>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</si>
  <si>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</si>
  <si>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</si>
  <si>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</si>
  <si>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</si>
  <si>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</si>
  <si>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</si>
  <si>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</si>
  <si>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</si>
  <si>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</si>
  <si>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</si>
  <si>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</si>
  <si>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</si>
  <si>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</si>
  <si>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</si>
  <si>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</si>
  <si>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</si>
  <si>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</si>
  <si>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</si>
  <si>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</si>
  <si>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</si>
  <si>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</si>
  <si>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</si>
  <si>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</si>
  <si>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</si>
  <si>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</si>
  <si>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</si>
  <si>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</si>
  <si>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</si>
  <si>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</si>
  <si>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</si>
  <si>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</si>
  <si>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</si>
  <si>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</si>
  <si>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</si>
  <si>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</si>
  <si>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</si>
  <si>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</si>
  <si>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</si>
  <si>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</si>
  <si>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</si>
  <si>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</si>
  <si>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</si>
  <si>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</si>
  <si>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</si>
  <si>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</si>
  <si>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</si>
  <si>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</si>
  <si>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</si>
  <si>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</si>
  <si>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</si>
  <si>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</si>
  <si>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</si>
  <si>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</si>
  <si>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</si>
  <si>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</si>
  <si>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</si>
  <si>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</si>
  <si>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</si>
  <si>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</si>
  <si>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</si>
  <si>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</si>
  <si>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</si>
  <si>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</si>
  <si>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</si>
  <si>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</si>
  <si>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</si>
  <si>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</si>
  <si>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</si>
  <si>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</si>
  <si>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</si>
  <si>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</si>
  <si>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</si>
  <si>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</si>
  <si>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</si>
  <si>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</si>
  <si>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</si>
  <si>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</si>
  <si>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</si>
  <si>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</si>
  <si>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</si>
  <si>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</si>
  <si>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</si>
  <si>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</si>
  <si>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</si>
  <si>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</si>
  <si>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</si>
  <si>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</si>
  <si>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</si>
  <si>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</si>
  <si>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</si>
  <si>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</si>
  <si>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</si>
  <si>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</si>
  <si>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</si>
  <si>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</si>
  <si>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</si>
  <si>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</si>
  <si>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</si>
  <si>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</si>
  <si>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</si>
  <si>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</si>
  <si>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</si>
  <si>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</si>
  <si>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</si>
  <si>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</si>
  <si>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</si>
  <si>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</si>
  <si>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</si>
  <si>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</si>
  <si>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</si>
  <si>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</si>
  <si>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</si>
  <si>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</si>
  <si>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</si>
  <si>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</si>
  <si>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</si>
  <si>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</si>
  <si>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</si>
  <si>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</si>
  <si>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</si>
  <si>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</si>
  <si>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</si>
  <si>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</si>
  <si>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</si>
  <si>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</si>
  <si>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</si>
  <si>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</si>
  <si>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</si>
  <si>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</si>
  <si>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</si>
  <si>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</si>
  <si>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</si>
  <si>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</si>
  <si>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</si>
  <si>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</si>
  <si>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</si>
  <si>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</si>
  <si>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</si>
  <si>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</si>
  <si>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</si>
  <si>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</si>
  <si>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</si>
  <si>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</si>
  <si>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</si>
  <si>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</si>
  <si>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</si>
  <si>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</si>
  <si>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</si>
  <si>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</si>
  <si>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</si>
  <si>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</si>
  <si>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</si>
  <si>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</si>
  <si>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</si>
  <si>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</si>
  <si>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</si>
  <si>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</si>
  <si>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</si>
  <si>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</si>
  <si>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</si>
  <si>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</si>
  <si>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</si>
  <si>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</si>
  <si>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</si>
  <si>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</si>
  <si>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</si>
  <si>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</si>
  <si>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</si>
  <si>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</si>
  <si>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</si>
  <si>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</si>
  <si>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</si>
  <si>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</si>
  <si>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</si>
  <si>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</si>
  <si>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</si>
  <si>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</si>
  <si>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</si>
  <si>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</si>
  <si>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</si>
  <si>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</si>
  <si>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</si>
  <si>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</si>
  <si>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</si>
  <si>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</si>
  <si>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</si>
  <si>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</si>
  <si>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</si>
  <si>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</si>
  <si>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</si>
  <si>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</si>
  <si>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</si>
  <si>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</si>
  <si>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</si>
  <si>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</si>
  <si>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</si>
  <si>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</si>
  <si>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</si>
  <si>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</si>
  <si>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</si>
  <si>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</si>
  <si>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</si>
  <si>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</si>
  <si>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</si>
  <si>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</si>
  <si>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</si>
  <si>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</si>
  <si>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</si>
  <si>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</si>
  <si>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</si>
  <si>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</si>
  <si>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</si>
  <si>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</si>
  <si>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</si>
  <si>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</si>
  <si>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</si>
  <si>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</si>
  <si>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</si>
  <si>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</si>
  <si>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</si>
  <si>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</si>
  <si>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</si>
  <si>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</si>
  <si>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</si>
  <si>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</si>
  <si>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</si>
  <si>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</si>
  <si>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</si>
  <si>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</si>
  <si>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</si>
  <si>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</si>
  <si>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</si>
  <si>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</si>
  <si>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</si>
  <si>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</si>
  <si>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</si>
  <si>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</si>
  <si>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</si>
  <si>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</si>
  <si>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</si>
  <si>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</si>
  <si>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</si>
  <si>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</si>
  <si>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</si>
  <si>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</si>
  <si>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</si>
  <si>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</si>
  <si>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</si>
  <si>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</si>
  <si>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</si>
  <si>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</si>
  <si>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</si>
  <si>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</si>
  <si>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</si>
  <si>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</si>
  <si>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</si>
  <si>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</si>
  <si>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</si>
  <si>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</si>
  <si>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</si>
  <si>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</si>
  <si>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</si>
  <si>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</si>
  <si>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</si>
  <si>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</si>
  <si>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</si>
  <si>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</si>
  <si>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</si>
  <si>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</si>
  <si>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</si>
  <si>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</si>
  <si>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</si>
  <si>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</si>
  <si>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</si>
  <si>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</si>
  <si>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</si>
  <si>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</si>
  <si>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</si>
  <si>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</si>
  <si>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</si>
  <si>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</si>
  <si>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</si>
  <si>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</si>
  <si>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</si>
  <si>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</si>
  <si>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</si>
  <si>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</si>
  <si>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</si>
  <si>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</si>
  <si>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</si>
  <si>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</si>
  <si>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</si>
  <si>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</si>
  <si>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</si>
  <si>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</si>
  <si>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</si>
  <si>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</si>
  <si>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</si>
  <si>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</si>
  <si>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</si>
  <si>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</si>
  <si>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</si>
  <si>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</si>
  <si>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</si>
  <si>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</si>
  <si>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</si>
  <si>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</si>
  <si>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</si>
  <si>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</si>
  <si>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</si>
  <si>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</si>
  <si>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</si>
  <si>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</si>
  <si>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</si>
  <si>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</si>
  <si>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</si>
  <si>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</si>
  <si>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</si>
  <si>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</si>
  <si>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</si>
  <si>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</si>
  <si>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</si>
  <si>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</si>
  <si>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</si>
  <si>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</si>
  <si>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</si>
  <si>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</si>
  <si>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</si>
  <si>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</si>
  <si>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</si>
  <si>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</si>
  <si>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</si>
  <si>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</si>
  <si>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</si>
  <si>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</si>
  <si>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</si>
  <si>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</si>
  <si>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</si>
  <si>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</si>
  <si>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</si>
  <si>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</si>
  <si>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</si>
  <si>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</si>
  <si>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</si>
  <si>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</si>
  <si>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</si>
  <si>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</si>
  <si>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</si>
  <si>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</si>
  <si>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</si>
  <si>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</si>
  <si>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</si>
  <si>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</si>
  <si>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</si>
  <si>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</si>
  <si>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</si>
  <si>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</si>
  <si>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</si>
  <si>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</si>
  <si>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</si>
  <si>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</si>
  <si>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</si>
  <si>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</si>
  <si>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</si>
  <si>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</si>
  <si>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</si>
  <si>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</si>
  <si>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</si>
  <si>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</si>
  <si>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</si>
  <si>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</si>
  <si>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</si>
  <si>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</si>
  <si>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</si>
  <si>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</si>
  <si>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</si>
  <si>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</si>
  <si>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</si>
  <si>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</si>
  <si>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</si>
  <si>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</si>
  <si>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</si>
  <si>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</si>
  <si>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</si>
  <si>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</si>
  <si>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</si>
  <si>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</si>
  <si>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</si>
  <si>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</si>
  <si>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</si>
  <si>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</si>
  <si>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</si>
  <si>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</si>
  <si>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</si>
  <si>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</si>
  <si>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</si>
  <si>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</si>
  <si>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</si>
  <si>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</si>
  <si>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</si>
  <si>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</si>
  <si>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</si>
  <si>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</si>
  <si>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</si>
  <si>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</si>
  <si>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</si>
  <si>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</si>
  <si>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</si>
  <si>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</si>
  <si>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</si>
  <si>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</si>
  <si>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</si>
  <si>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</si>
  <si>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</si>
  <si>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</si>
  <si>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</si>
  <si>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</si>
  <si>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</si>
  <si>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</si>
  <si>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</si>
  <si>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</si>
  <si>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</si>
  <si>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</si>
  <si>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</si>
  <si>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</si>
  <si>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</si>
  <si>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</si>
  <si>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</si>
  <si>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</si>
  <si>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</si>
  <si>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</si>
  <si>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</si>
  <si>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</si>
  <si>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</si>
  <si>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</si>
  <si>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</si>
  <si>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</si>
  <si>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</si>
  <si>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</si>
  <si>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</si>
  <si>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CON COMPLICACIONES EN  MENORES DE 5 AÑOS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</si>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</sst>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7" t="s">
        <v>422</v>
      </c>
      <c r="D5" s="124" t="s">
        <v>423</v>
      </c>
      <c r="E5" s="125" t="s">
        <v>424</v>
      </c>
      <c r="F5" s="123" t="s">
        <v>425</v>
      </c>
      <c r="G5" s="123" t="s">
        <v>0</v>
      </c>
      <c r="H5" s="123" t="s">
        <v>426</v>
      </c>
      <c r="I5" s="123" t="s">
        <v>427</v>
      </c>
      <c r="J5" s="123" t="s">
        <v>1</v>
      </c>
      <c r="K5" s="123" t="s">
        <v>428</v>
      </c>
      <c r="L5" s="123" t="s">
        <v>429</v>
      </c>
      <c r="M5" s="123" t="s">
        <v>430</v>
      </c>
      <c r="N5" s="123" t="s">
        <v>431</v>
      </c>
      <c r="O5" s="123" t="s">
        <v>432</v>
      </c>
      <c r="P5" s="123" t="s">
        <v>2</v>
      </c>
      <c r="Q5" s="123" t="s">
        <v>433</v>
      </c>
      <c r="R5" s="123" t="s">
        <v>434</v>
      </c>
      <c r="S5" s="123" t="s">
        <v>435</v>
      </c>
      <c r="T5" s="123" t="s">
        <v>436</v>
      </c>
      <c r="U5" s="123" t="s">
        <v>437</v>
      </c>
      <c r="V5" s="123" t="s">
        <v>438</v>
      </c>
      <c r="W5" s="123" t="s">
        <v>439</v>
      </c>
      <c r="X5" s="123" t="s">
        <v>440</v>
      </c>
      <c r="Y5" s="9"/>
    </row>
    <row r="6" spans="1:25" customFormat="1" ht="53.25" customHeight="1" x14ac:dyDescent="0.3">
      <c r="C6" s="127"/>
      <c r="D6" s="124"/>
      <c r="E6" s="126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90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1159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500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SUBTOTAL(9,J6:J944)</f>
        <v>80</v>
      </c>
      <c r="K4" s="43">
        <f t="shared" si="0"/>
        <v>27</v>
      </c>
      <c r="L4" s="43">
        <f t="shared" si="0"/>
        <v>0</v>
      </c>
      <c r="M4" s="43">
        <f t="shared" si="0"/>
        <v>0</v>
      </c>
      <c r="N4" s="43">
        <f t="shared" si="0"/>
        <v>0</v>
      </c>
      <c r="O4" s="43">
        <f t="shared" si="0"/>
        <v>0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107</v>
      </c>
      <c r="W4" s="111">
        <f t="shared" si="0"/>
        <v>169.83333333333343</v>
      </c>
      <c r="X4" s="105">
        <f>+IFERROR(V4/W4,0)*100</f>
        <v>63.002944062806641</v>
      </c>
      <c r="Y4" s="85">
        <f t="shared" ref="Y4:AL4" si="1">SUBTOTAL(9,Y6:Y944)</f>
        <v>4</v>
      </c>
      <c r="Z4" s="85">
        <f t="shared" si="1"/>
        <v>2</v>
      </c>
      <c r="AA4" s="85">
        <f t="shared" si="1"/>
        <v>0</v>
      </c>
      <c r="AB4" s="85">
        <f t="shared" si="1"/>
        <v>0</v>
      </c>
      <c r="AC4" s="85">
        <f t="shared" si="1"/>
        <v>0</v>
      </c>
      <c r="AD4" s="85">
        <f t="shared" si="1"/>
        <v>0</v>
      </c>
      <c r="AE4" s="85">
        <f t="shared" si="1"/>
        <v>0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6</v>
      </c>
      <c r="AL4" s="111">
        <f t="shared" si="1"/>
        <v>13.666666666666668</v>
      </c>
      <c r="AM4" s="105">
        <f>+IFERROR(AK4/AL4,0)*100</f>
        <v>43.90243902439024</v>
      </c>
      <c r="AN4" s="85">
        <f t="shared" ref="AN4:BA4" si="2">SUBTOTAL(9,AN6:AN944)</f>
        <v>0</v>
      </c>
      <c r="AO4" s="85">
        <f t="shared" si="2"/>
        <v>0</v>
      </c>
      <c r="AP4" s="85">
        <f t="shared" si="2"/>
        <v>0</v>
      </c>
      <c r="AQ4" s="85">
        <f t="shared" si="2"/>
        <v>0</v>
      </c>
      <c r="AR4" s="85">
        <f t="shared" si="2"/>
        <v>0</v>
      </c>
      <c r="AS4" s="85">
        <f t="shared" si="2"/>
        <v>0</v>
      </c>
      <c r="AT4" s="85">
        <f t="shared" si="2"/>
        <v>0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0</v>
      </c>
      <c r="BA4" s="111">
        <f t="shared" si="2"/>
        <v>718.66666666666652</v>
      </c>
      <c r="BB4" s="105">
        <f>+IFERROR(AZ4/BA4,0)*100</f>
        <v>0</v>
      </c>
      <c r="BC4" s="101">
        <f t="shared" ref="BC4:BP4" si="3">SUBTOTAL(9,BC6:BC944)</f>
        <v>84</v>
      </c>
      <c r="BD4" s="101">
        <f t="shared" si="3"/>
        <v>29</v>
      </c>
      <c r="BE4" s="101">
        <f t="shared" si="3"/>
        <v>0</v>
      </c>
      <c r="BF4" s="101">
        <f t="shared" si="3"/>
        <v>0</v>
      </c>
      <c r="BG4" s="101">
        <f t="shared" si="3"/>
        <v>0</v>
      </c>
      <c r="BH4" s="101">
        <f t="shared" si="3"/>
        <v>0</v>
      </c>
      <c r="BI4" s="101">
        <f t="shared" si="3"/>
        <v>0</v>
      </c>
      <c r="BJ4" s="101">
        <f t="shared" si="3"/>
        <v>0</v>
      </c>
      <c r="BK4" s="101">
        <f t="shared" si="3"/>
        <v>0</v>
      </c>
      <c r="BL4" s="101">
        <f t="shared" si="3"/>
        <v>0</v>
      </c>
      <c r="BM4" s="101">
        <f t="shared" si="3"/>
        <v>0</v>
      </c>
      <c r="BN4" s="101">
        <f t="shared" si="3"/>
        <v>0</v>
      </c>
      <c r="BO4" s="115">
        <f t="shared" si="3"/>
        <v>902.16666666666652</v>
      </c>
      <c r="BP4" s="102">
        <f t="shared" si="3"/>
        <v>113</v>
      </c>
      <c r="BQ4" s="103">
        <f>IFERROR(BP4/BO4,0)</f>
        <v>0.1252540181045631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502</v>
      </c>
      <c r="B5" s="98" t="s">
        <v>503</v>
      </c>
      <c r="C5" s="97" t="s">
        <v>526</v>
      </c>
      <c r="D5" s="98" t="s">
        <v>504</v>
      </c>
      <c r="E5" s="97" t="s">
        <v>505</v>
      </c>
      <c r="F5" s="98" t="s">
        <v>527</v>
      </c>
      <c r="G5" s="97" t="s">
        <v>528</v>
      </c>
      <c r="H5" s="97" t="s">
        <v>506</v>
      </c>
      <c r="I5" s="97" t="s">
        <v>529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499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269</v>
      </c>
      <c r="C6" s="100">
        <v>400</v>
      </c>
      <c r="D6" s="99" t="s">
        <v>534</v>
      </c>
      <c r="E6" s="99" t="s">
        <v>510</v>
      </c>
      <c r="F6" s="99" t="s">
        <v>456</v>
      </c>
      <c r="G6" s="100" t="s">
        <v>541</v>
      </c>
      <c r="H6" s="100">
        <v>31</v>
      </c>
      <c r="I6" s="99" t="s">
        <v>282</v>
      </c>
      <c r="J6" s="41">
        <v>0</v>
      </c>
      <c r="K6" s="41">
        <v>0</v>
      </c>
      <c r="L6" s="41"/>
      <c r="M6" s="41"/>
      <c r="N6" s="41"/>
      <c r="O6" s="41"/>
      <c r="P6" s="41"/>
      <c r="Q6" s="41"/>
      <c r="R6" s="41"/>
      <c r="S6" s="41"/>
      <c r="T6" s="41"/>
      <c r="U6" s="41"/>
      <c r="V6" s="92">
        <f>SUM(J6:U6)</f>
        <v>0</v>
      </c>
      <c r="W6" s="95">
        <v>0</v>
      </c>
      <c r="X6" s="106">
        <f>+IFERROR(V6/W6,0)*100</f>
        <v>0</v>
      </c>
      <c r="Y6" s="41">
        <v>0</v>
      </c>
      <c r="Z6" s="41">
        <v>0</v>
      </c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5">
        <f>SUM(Y6:AJ6)</f>
        <v>0</v>
      </c>
      <c r="AL6" s="95">
        <v>0</v>
      </c>
      <c r="AM6" s="106">
        <f>+IFERROR(AK6/AL6,0)*100</f>
        <v>0</v>
      </c>
      <c r="AN6" s="41">
        <v>0</v>
      </c>
      <c r="AO6" s="41">
        <v>0</v>
      </c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95">
        <f>SUM(AN6:AY6)</f>
        <v>0</v>
      </c>
      <c r="BA6" s="95">
        <v>0</v>
      </c>
      <c r="BB6" s="106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0</v>
      </c>
      <c r="BQ6" s="88">
        <f>IFERROR(BP6/BO6,0)</f>
        <v>0</v>
      </c>
    </row>
    <row r="7" spans="1:74" x14ac:dyDescent="0.3">
      <c r="A7" s="99" t="s">
        <v>11</v>
      </c>
      <c r="B7" s="99" t="s">
        <v>603</v>
      </c>
      <c r="C7" s="100">
        <v>400</v>
      </c>
      <c r="D7" s="99" t="s">
        <v>534</v>
      </c>
      <c r="E7" s="99" t="s">
        <v>11</v>
      </c>
      <c r="F7" s="99" t="s">
        <v>11</v>
      </c>
      <c r="G7" s="100" t="s">
        <v>522</v>
      </c>
      <c r="H7" s="100">
        <v>153</v>
      </c>
      <c r="I7" s="99" t="s">
        <v>300</v>
      </c>
      <c r="J7" s="41">
        <v>0</v>
      </c>
      <c r="K7" s="41">
        <v>0</v>
      </c>
      <c r="L7" s="41"/>
      <c r="M7" s="41"/>
      <c r="N7" s="41"/>
      <c r="O7" s="41"/>
      <c r="P7" s="41"/>
      <c r="Q7" s="41"/>
      <c r="R7" s="41"/>
      <c r="S7" s="41"/>
      <c r="T7" s="41"/>
      <c r="U7" s="41"/>
      <c r="V7" s="93">
        <f t="shared" ref="V7:V70" si="5">SUM(J7:U7)</f>
        <v>0</v>
      </c>
      <c r="W7" s="94">
        <v>0</v>
      </c>
      <c r="X7" s="107">
        <f t="shared" ref="X7:X70" si="6">+IFERROR(V7/W7,0)*100</f>
        <v>0</v>
      </c>
      <c r="Y7" s="41">
        <v>0</v>
      </c>
      <c r="Z7" s="41">
        <v>0</v>
      </c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93">
        <f t="shared" ref="AK7:AK70" si="7">SUM(Y7:AJ7)</f>
        <v>0</v>
      </c>
      <c r="AL7" s="94">
        <v>0</v>
      </c>
      <c r="AM7" s="107">
        <f t="shared" ref="AM7:AM70" si="8">+IFERROR(AK7/AL7,0)*100</f>
        <v>0</v>
      </c>
      <c r="AN7" s="41">
        <v>0</v>
      </c>
      <c r="AO7" s="41">
        <v>0</v>
      </c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93">
        <f t="shared" ref="AZ7:AZ70" si="9">SUM(AN7:AY7)</f>
        <v>0</v>
      </c>
      <c r="BA7" s="94">
        <v>0</v>
      </c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0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0</v>
      </c>
      <c r="BQ7" s="89">
        <f t="shared" ref="BQ7:BQ70" si="25">IFERROR(BP7/BO7,0)</f>
        <v>0</v>
      </c>
    </row>
    <row r="8" spans="1:74" x14ac:dyDescent="0.3">
      <c r="A8" s="99" t="s">
        <v>512</v>
      </c>
      <c r="B8" s="99" t="s">
        <v>170</v>
      </c>
      <c r="C8" s="100">
        <v>404</v>
      </c>
      <c r="D8" s="99" t="s">
        <v>641</v>
      </c>
      <c r="E8" s="99" t="s">
        <v>512</v>
      </c>
      <c r="F8" s="99" t="s">
        <v>170</v>
      </c>
      <c r="G8" s="100" t="s">
        <v>522</v>
      </c>
      <c r="H8" s="100">
        <v>7014</v>
      </c>
      <c r="I8" s="99" t="s">
        <v>169</v>
      </c>
      <c r="J8" s="41">
        <v>0</v>
      </c>
      <c r="K8" s="41">
        <v>0</v>
      </c>
      <c r="L8" s="41"/>
      <c r="M8" s="41"/>
      <c r="N8" s="41"/>
      <c r="O8" s="41"/>
      <c r="P8" s="41"/>
      <c r="Q8" s="41"/>
      <c r="R8" s="41"/>
      <c r="S8" s="41"/>
      <c r="T8" s="41"/>
      <c r="U8" s="41"/>
      <c r="V8" s="93">
        <f t="shared" si="5"/>
        <v>0</v>
      </c>
      <c r="W8" s="94">
        <v>0</v>
      </c>
      <c r="X8" s="107">
        <f t="shared" si="6"/>
        <v>0</v>
      </c>
      <c r="Y8" s="41">
        <v>0</v>
      </c>
      <c r="Z8" s="41">
        <v>0</v>
      </c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3">
        <f t="shared" si="7"/>
        <v>0</v>
      </c>
      <c r="AL8" s="94">
        <v>0</v>
      </c>
      <c r="AM8" s="107">
        <f t="shared" si="8"/>
        <v>0</v>
      </c>
      <c r="AN8" s="41">
        <v>0</v>
      </c>
      <c r="AO8" s="41">
        <v>0</v>
      </c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93">
        <f t="shared" si="9"/>
        <v>0</v>
      </c>
      <c r="BA8" s="94">
        <v>0</v>
      </c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0</v>
      </c>
      <c r="BQ8" s="89">
        <f t="shared" si="25"/>
        <v>0</v>
      </c>
    </row>
    <row r="9" spans="1:74" x14ac:dyDescent="0.3">
      <c r="A9" s="99" t="s">
        <v>5</v>
      </c>
      <c r="B9" s="99" t="s">
        <v>98</v>
      </c>
      <c r="C9" s="100">
        <v>400</v>
      </c>
      <c r="D9" s="99" t="s">
        <v>534</v>
      </c>
      <c r="E9" s="99" t="s">
        <v>501</v>
      </c>
      <c r="F9" s="99" t="s">
        <v>162</v>
      </c>
      <c r="G9" s="100" t="s">
        <v>522</v>
      </c>
      <c r="H9" s="100">
        <v>57</v>
      </c>
      <c r="I9" s="99" t="s">
        <v>560</v>
      </c>
      <c r="J9" s="41">
        <v>0</v>
      </c>
      <c r="K9" s="41">
        <v>0</v>
      </c>
      <c r="L9" s="41"/>
      <c r="M9" s="41"/>
      <c r="N9" s="41"/>
      <c r="O9" s="41"/>
      <c r="P9" s="41"/>
      <c r="Q9" s="41"/>
      <c r="R9" s="41"/>
      <c r="S9" s="41"/>
      <c r="T9" s="41"/>
      <c r="U9" s="41"/>
      <c r="V9" s="94">
        <f t="shared" si="5"/>
        <v>0</v>
      </c>
      <c r="W9" s="94">
        <v>0</v>
      </c>
      <c r="X9" s="107">
        <f t="shared" si="6"/>
        <v>0</v>
      </c>
      <c r="Y9" s="41">
        <v>0</v>
      </c>
      <c r="Z9" s="41">
        <v>0</v>
      </c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93">
        <f t="shared" si="7"/>
        <v>0</v>
      </c>
      <c r="AL9" s="94">
        <v>0</v>
      </c>
      <c r="AM9" s="107">
        <f t="shared" si="8"/>
        <v>0</v>
      </c>
      <c r="AN9" s="41">
        <v>0</v>
      </c>
      <c r="AO9" s="41">
        <v>0</v>
      </c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93">
        <f t="shared" si="9"/>
        <v>0</v>
      </c>
      <c r="BA9" s="94">
        <v>0</v>
      </c>
      <c r="BB9" s="107">
        <f t="shared" si="10"/>
        <v>0</v>
      </c>
      <c r="BC9" s="48">
        <f t="shared" si="11"/>
        <v>0</v>
      </c>
      <c r="BD9" s="48">
        <f t="shared" si="12"/>
        <v>0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0</v>
      </c>
      <c r="BQ9" s="89">
        <f t="shared" si="25"/>
        <v>0</v>
      </c>
    </row>
    <row r="10" spans="1:74" x14ac:dyDescent="0.3">
      <c r="A10" s="99" t="s">
        <v>5</v>
      </c>
      <c r="B10" s="99" t="s">
        <v>137</v>
      </c>
      <c r="C10" s="100">
        <v>400</v>
      </c>
      <c r="D10" s="99" t="s">
        <v>534</v>
      </c>
      <c r="E10" s="99" t="s">
        <v>501</v>
      </c>
      <c r="F10" s="99" t="s">
        <v>162</v>
      </c>
      <c r="G10" s="100" t="s">
        <v>524</v>
      </c>
      <c r="H10" s="100">
        <v>63</v>
      </c>
      <c r="I10" s="99" t="s">
        <v>136</v>
      </c>
      <c r="J10" s="41">
        <v>0</v>
      </c>
      <c r="K10" s="41">
        <v>0</v>
      </c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93">
        <f t="shared" si="5"/>
        <v>0</v>
      </c>
      <c r="W10" s="94">
        <v>0</v>
      </c>
      <c r="X10" s="107">
        <f t="shared" si="6"/>
        <v>0</v>
      </c>
      <c r="Y10" s="41">
        <v>0</v>
      </c>
      <c r="Z10" s="41">
        <v>0</v>
      </c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93">
        <f t="shared" si="7"/>
        <v>0</v>
      </c>
      <c r="AL10" s="94">
        <v>0</v>
      </c>
      <c r="AM10" s="107">
        <f t="shared" si="8"/>
        <v>0</v>
      </c>
      <c r="AN10" s="41">
        <v>0</v>
      </c>
      <c r="AO10" s="41">
        <v>0</v>
      </c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93">
        <f t="shared" si="9"/>
        <v>0</v>
      </c>
      <c r="BA10" s="94">
        <v>0</v>
      </c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0</v>
      </c>
      <c r="BQ10" s="89">
        <f t="shared" si="25"/>
        <v>0</v>
      </c>
    </row>
    <row r="11" spans="1:74" x14ac:dyDescent="0.3">
      <c r="A11" s="99" t="s">
        <v>5</v>
      </c>
      <c r="B11" s="99" t="s">
        <v>84</v>
      </c>
      <c r="C11" s="100">
        <v>400</v>
      </c>
      <c r="D11" s="99" t="s">
        <v>534</v>
      </c>
      <c r="E11" s="99" t="s">
        <v>501</v>
      </c>
      <c r="F11" s="99" t="s">
        <v>83</v>
      </c>
      <c r="G11" s="100" t="s">
        <v>522</v>
      </c>
      <c r="H11" s="100">
        <v>45</v>
      </c>
      <c r="I11" s="99" t="s">
        <v>89</v>
      </c>
      <c r="J11" s="41">
        <v>0</v>
      </c>
      <c r="K11" s="41">
        <v>0</v>
      </c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93">
        <f t="shared" si="5"/>
        <v>0</v>
      </c>
      <c r="W11" s="94">
        <v>0</v>
      </c>
      <c r="X11" s="107">
        <f t="shared" si="6"/>
        <v>0</v>
      </c>
      <c r="Y11" s="41">
        <v>0</v>
      </c>
      <c r="Z11" s="41">
        <v>0</v>
      </c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93">
        <f t="shared" si="7"/>
        <v>0</v>
      </c>
      <c r="AL11" s="94">
        <v>0</v>
      </c>
      <c r="AM11" s="107">
        <f t="shared" si="8"/>
        <v>0</v>
      </c>
      <c r="AN11" s="41">
        <v>0</v>
      </c>
      <c r="AO11" s="41">
        <v>0</v>
      </c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93">
        <f t="shared" si="9"/>
        <v>0</v>
      </c>
      <c r="BA11" s="94">
        <v>0</v>
      </c>
      <c r="BB11" s="107">
        <f t="shared" si="10"/>
        <v>0</v>
      </c>
      <c r="BC11" s="48">
        <f t="shared" si="11"/>
        <v>0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0</v>
      </c>
      <c r="BQ11" s="89">
        <f t="shared" si="25"/>
        <v>0</v>
      </c>
    </row>
    <row r="12" spans="1:74" x14ac:dyDescent="0.3">
      <c r="A12" s="99" t="s">
        <v>5</v>
      </c>
      <c r="B12" s="99" t="s">
        <v>269</v>
      </c>
      <c r="C12" s="100">
        <v>0</v>
      </c>
      <c r="D12" s="99" t="s">
        <v>741</v>
      </c>
      <c r="E12" s="99" t="s">
        <v>741</v>
      </c>
      <c r="F12" s="99" t="s">
        <v>741</v>
      </c>
      <c r="G12" s="100" t="s">
        <v>524</v>
      </c>
      <c r="H12" s="100">
        <v>26966</v>
      </c>
      <c r="I12" s="99" t="s">
        <v>999</v>
      </c>
      <c r="J12" s="41">
        <v>0</v>
      </c>
      <c r="K12" s="41">
        <v>0</v>
      </c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93">
        <f t="shared" si="5"/>
        <v>0</v>
      </c>
      <c r="W12" s="94">
        <v>0</v>
      </c>
      <c r="X12" s="107">
        <f t="shared" si="6"/>
        <v>0</v>
      </c>
      <c r="Y12" s="41">
        <v>0</v>
      </c>
      <c r="Z12" s="41">
        <v>0</v>
      </c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93">
        <f t="shared" si="7"/>
        <v>0</v>
      </c>
      <c r="AL12" s="94">
        <v>0</v>
      </c>
      <c r="AM12" s="107">
        <f t="shared" si="8"/>
        <v>0</v>
      </c>
      <c r="AN12" s="41">
        <v>0</v>
      </c>
      <c r="AO12" s="41">
        <v>0</v>
      </c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93">
        <f t="shared" si="9"/>
        <v>0</v>
      </c>
      <c r="BA12" s="94">
        <v>0</v>
      </c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99" t="s">
        <v>512</v>
      </c>
      <c r="B13" s="99" t="s">
        <v>16</v>
      </c>
      <c r="C13" s="100">
        <v>404</v>
      </c>
      <c r="D13" s="99" t="s">
        <v>641</v>
      </c>
      <c r="E13" s="99" t="s">
        <v>512</v>
      </c>
      <c r="F13" s="99" t="s">
        <v>16</v>
      </c>
      <c r="G13" s="100" t="s">
        <v>522</v>
      </c>
      <c r="H13" s="100">
        <v>265</v>
      </c>
      <c r="I13" s="99" t="s">
        <v>21</v>
      </c>
      <c r="J13" s="41">
        <v>0</v>
      </c>
      <c r="K13" s="41">
        <v>0</v>
      </c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93">
        <f t="shared" si="5"/>
        <v>0</v>
      </c>
      <c r="W13" s="94">
        <v>0</v>
      </c>
      <c r="X13" s="107">
        <f t="shared" si="6"/>
        <v>0</v>
      </c>
      <c r="Y13" s="41">
        <v>0</v>
      </c>
      <c r="Z13" s="41">
        <v>0</v>
      </c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93">
        <f t="shared" si="7"/>
        <v>0</v>
      </c>
      <c r="AL13" s="94">
        <v>0</v>
      </c>
      <c r="AM13" s="107">
        <f t="shared" si="8"/>
        <v>0</v>
      </c>
      <c r="AN13" s="41">
        <v>0</v>
      </c>
      <c r="AO13" s="41">
        <v>0</v>
      </c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93">
        <f t="shared" si="9"/>
        <v>0</v>
      </c>
      <c r="BA13" s="94">
        <v>3</v>
      </c>
      <c r="BB13" s="107">
        <f t="shared" si="10"/>
        <v>0</v>
      </c>
      <c r="BC13" s="48">
        <f t="shared" si="11"/>
        <v>0</v>
      </c>
      <c r="BD13" s="48">
        <f t="shared" si="12"/>
        <v>0</v>
      </c>
      <c r="BE13" s="48">
        <f t="shared" si="13"/>
        <v>0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7">
        <f t="shared" si="23"/>
        <v>3</v>
      </c>
      <c r="BP13" s="87">
        <f t="shared" si="24"/>
        <v>0</v>
      </c>
      <c r="BQ13" s="89">
        <f t="shared" si="25"/>
        <v>0</v>
      </c>
    </row>
    <row r="14" spans="1:74" x14ac:dyDescent="0.3">
      <c r="A14" s="99" t="s">
        <v>460</v>
      </c>
      <c r="B14" s="99" t="s">
        <v>24</v>
      </c>
      <c r="C14" s="100">
        <v>401</v>
      </c>
      <c r="D14" s="99" t="s">
        <v>628</v>
      </c>
      <c r="E14" s="99" t="s">
        <v>460</v>
      </c>
      <c r="F14" s="99" t="s">
        <v>24</v>
      </c>
      <c r="G14" s="100" t="s">
        <v>522</v>
      </c>
      <c r="H14" s="100">
        <v>188</v>
      </c>
      <c r="I14" s="99" t="s">
        <v>631</v>
      </c>
      <c r="J14" s="41">
        <v>0</v>
      </c>
      <c r="K14" s="41">
        <v>0</v>
      </c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93">
        <f t="shared" si="5"/>
        <v>0</v>
      </c>
      <c r="W14" s="94">
        <v>0</v>
      </c>
      <c r="X14" s="107">
        <f t="shared" si="6"/>
        <v>0</v>
      </c>
      <c r="Y14" s="41">
        <v>0</v>
      </c>
      <c r="Z14" s="41">
        <v>0</v>
      </c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93">
        <f t="shared" si="7"/>
        <v>0</v>
      </c>
      <c r="AL14" s="94">
        <v>0</v>
      </c>
      <c r="AM14" s="107">
        <f t="shared" si="8"/>
        <v>0</v>
      </c>
      <c r="AN14" s="41">
        <v>0</v>
      </c>
      <c r="AO14" s="41">
        <v>0</v>
      </c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93">
        <f t="shared" si="9"/>
        <v>0</v>
      </c>
      <c r="BA14" s="94">
        <v>0</v>
      </c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99" t="s">
        <v>191</v>
      </c>
      <c r="B15" s="99" t="s">
        <v>349</v>
      </c>
      <c r="C15" s="100">
        <v>407</v>
      </c>
      <c r="D15" s="99" t="s">
        <v>575</v>
      </c>
      <c r="E15" s="99" t="s">
        <v>191</v>
      </c>
      <c r="F15" s="99" t="s">
        <v>511</v>
      </c>
      <c r="G15" s="100" t="s">
        <v>537</v>
      </c>
      <c r="H15" s="100">
        <v>105</v>
      </c>
      <c r="I15" s="99" t="s">
        <v>350</v>
      </c>
      <c r="J15" s="41">
        <v>0</v>
      </c>
      <c r="K15" s="41">
        <v>0</v>
      </c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93">
        <f t="shared" si="5"/>
        <v>0</v>
      </c>
      <c r="W15" s="94">
        <v>4.333333333333333</v>
      </c>
      <c r="X15" s="107">
        <f t="shared" si="6"/>
        <v>0</v>
      </c>
      <c r="Y15" s="41">
        <v>0</v>
      </c>
      <c r="Z15" s="41">
        <v>0</v>
      </c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93">
        <f t="shared" si="7"/>
        <v>0</v>
      </c>
      <c r="AL15" s="94">
        <v>0</v>
      </c>
      <c r="AM15" s="107">
        <f t="shared" si="8"/>
        <v>0</v>
      </c>
      <c r="AN15" s="41">
        <v>0</v>
      </c>
      <c r="AO15" s="41">
        <v>0</v>
      </c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93">
        <f t="shared" si="9"/>
        <v>0</v>
      </c>
      <c r="BA15" s="94">
        <v>28.666666666666668</v>
      </c>
      <c r="BB15" s="107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33</v>
      </c>
      <c r="BP15" s="87">
        <f t="shared" si="24"/>
        <v>0</v>
      </c>
      <c r="BQ15" s="89">
        <f t="shared" si="25"/>
        <v>0</v>
      </c>
    </row>
    <row r="16" spans="1:74" x14ac:dyDescent="0.3">
      <c r="A16" s="99" t="s">
        <v>5</v>
      </c>
      <c r="B16" s="99" t="s">
        <v>269</v>
      </c>
      <c r="C16" s="100">
        <v>400</v>
      </c>
      <c r="D16" s="99" t="s">
        <v>534</v>
      </c>
      <c r="E16" s="99" t="s">
        <v>510</v>
      </c>
      <c r="F16" s="99" t="s">
        <v>456</v>
      </c>
      <c r="G16" s="100" t="s">
        <v>522</v>
      </c>
      <c r="H16" s="100">
        <v>6846</v>
      </c>
      <c r="I16" s="99" t="s">
        <v>283</v>
      </c>
      <c r="J16" s="41">
        <v>0</v>
      </c>
      <c r="K16" s="41">
        <v>0</v>
      </c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93">
        <f t="shared" si="5"/>
        <v>0</v>
      </c>
      <c r="W16" s="94">
        <v>0</v>
      </c>
      <c r="X16" s="107">
        <f t="shared" si="6"/>
        <v>0</v>
      </c>
      <c r="Y16" s="41">
        <v>0</v>
      </c>
      <c r="Z16" s="41">
        <v>0</v>
      </c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93">
        <f t="shared" si="7"/>
        <v>0</v>
      </c>
      <c r="AL16" s="94">
        <v>0</v>
      </c>
      <c r="AM16" s="107">
        <f t="shared" si="8"/>
        <v>0</v>
      </c>
      <c r="AN16" s="41">
        <v>0</v>
      </c>
      <c r="AO16" s="41">
        <v>0</v>
      </c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93">
        <f t="shared" si="9"/>
        <v>0</v>
      </c>
      <c r="BA16" s="94">
        <v>0</v>
      </c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238</v>
      </c>
      <c r="C17" s="100"/>
      <c r="D17" s="99" t="s">
        <v>741</v>
      </c>
      <c r="E17" s="99" t="s">
        <v>518</v>
      </c>
      <c r="F17" s="99" t="s">
        <v>516</v>
      </c>
      <c r="G17" s="100" t="s">
        <v>541</v>
      </c>
      <c r="H17" s="100">
        <v>27281</v>
      </c>
      <c r="I17" s="99" t="s">
        <v>1004</v>
      </c>
      <c r="J17" s="41">
        <v>0</v>
      </c>
      <c r="K17" s="41">
        <v>0</v>
      </c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93">
        <f t="shared" si="5"/>
        <v>0</v>
      </c>
      <c r="W17" s="94">
        <v>0</v>
      </c>
      <c r="X17" s="107">
        <f t="shared" si="6"/>
        <v>0</v>
      </c>
      <c r="Y17" s="41">
        <v>0</v>
      </c>
      <c r="Z17" s="41">
        <v>0</v>
      </c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93">
        <f t="shared" si="7"/>
        <v>0</v>
      </c>
      <c r="AL17" s="94">
        <v>0</v>
      </c>
      <c r="AM17" s="107">
        <f t="shared" si="8"/>
        <v>0</v>
      </c>
      <c r="AN17" s="41">
        <v>0</v>
      </c>
      <c r="AO17" s="41">
        <v>0</v>
      </c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93">
        <f t="shared" si="9"/>
        <v>0</v>
      </c>
      <c r="BA17" s="94">
        <v>0</v>
      </c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99" t="s">
        <v>11</v>
      </c>
      <c r="B18" s="99" t="s">
        <v>152</v>
      </c>
      <c r="C18" s="100">
        <v>400</v>
      </c>
      <c r="D18" s="99" t="s">
        <v>534</v>
      </c>
      <c r="E18" s="99" t="s">
        <v>11</v>
      </c>
      <c r="F18" s="99" t="s">
        <v>234</v>
      </c>
      <c r="G18" s="100" t="s">
        <v>522</v>
      </c>
      <c r="H18" s="100">
        <v>143</v>
      </c>
      <c r="I18" s="99" t="s">
        <v>156</v>
      </c>
      <c r="J18" s="41">
        <v>0</v>
      </c>
      <c r="K18" s="41">
        <v>0</v>
      </c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93">
        <f t="shared" si="5"/>
        <v>0</v>
      </c>
      <c r="W18" s="94">
        <v>0</v>
      </c>
      <c r="X18" s="107">
        <f t="shared" si="6"/>
        <v>0</v>
      </c>
      <c r="Y18" s="41">
        <v>0</v>
      </c>
      <c r="Z18" s="41">
        <v>0</v>
      </c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93">
        <f t="shared" si="7"/>
        <v>0</v>
      </c>
      <c r="AL18" s="94">
        <v>0</v>
      </c>
      <c r="AM18" s="107">
        <f t="shared" si="8"/>
        <v>0</v>
      </c>
      <c r="AN18" s="41">
        <v>0</v>
      </c>
      <c r="AO18" s="41">
        <v>0</v>
      </c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93">
        <f t="shared" si="9"/>
        <v>0</v>
      </c>
      <c r="BA18" s="94">
        <v>0</v>
      </c>
      <c r="BB18" s="107">
        <f t="shared" si="10"/>
        <v>0</v>
      </c>
      <c r="BC18" s="48">
        <f t="shared" si="11"/>
        <v>0</v>
      </c>
      <c r="BD18" s="48">
        <f t="shared" si="12"/>
        <v>0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0</v>
      </c>
      <c r="BQ18" s="89">
        <f t="shared" si="25"/>
        <v>0</v>
      </c>
    </row>
    <row r="19" spans="1:69" x14ac:dyDescent="0.3">
      <c r="A19" s="99" t="s">
        <v>5</v>
      </c>
      <c r="B19" s="99" t="s">
        <v>269</v>
      </c>
      <c r="C19" s="100"/>
      <c r="D19" s="99" t="s">
        <v>741</v>
      </c>
      <c r="E19" s="99" t="s">
        <v>518</v>
      </c>
      <c r="F19" s="99" t="s">
        <v>516</v>
      </c>
      <c r="G19" s="100" t="s">
        <v>541</v>
      </c>
      <c r="H19" s="100">
        <v>13539</v>
      </c>
      <c r="I19" s="99" t="s">
        <v>788</v>
      </c>
      <c r="J19" s="41">
        <v>0</v>
      </c>
      <c r="K19" s="41">
        <v>0</v>
      </c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93">
        <f t="shared" si="5"/>
        <v>0</v>
      </c>
      <c r="W19" s="94">
        <v>0</v>
      </c>
      <c r="X19" s="107">
        <f t="shared" si="6"/>
        <v>0</v>
      </c>
      <c r="Y19" s="41">
        <v>0</v>
      </c>
      <c r="Z19" s="41">
        <v>0</v>
      </c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93">
        <f t="shared" si="7"/>
        <v>0</v>
      </c>
      <c r="AL19" s="94">
        <v>0</v>
      </c>
      <c r="AM19" s="107">
        <f t="shared" si="8"/>
        <v>0</v>
      </c>
      <c r="AN19" s="41">
        <v>0</v>
      </c>
      <c r="AO19" s="41">
        <v>0</v>
      </c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93">
        <f t="shared" si="9"/>
        <v>0</v>
      </c>
      <c r="BA19" s="94">
        <v>0</v>
      </c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191</v>
      </c>
      <c r="B20" s="99" t="s">
        <v>349</v>
      </c>
      <c r="C20" s="100">
        <v>407</v>
      </c>
      <c r="D20" s="99" t="s">
        <v>575</v>
      </c>
      <c r="E20" s="99" t="s">
        <v>191</v>
      </c>
      <c r="F20" s="99" t="s">
        <v>511</v>
      </c>
      <c r="G20" s="100" t="s">
        <v>522</v>
      </c>
      <c r="H20" s="100">
        <v>18740</v>
      </c>
      <c r="I20" s="99" t="s">
        <v>359</v>
      </c>
      <c r="J20" s="41">
        <v>0</v>
      </c>
      <c r="K20" s="41">
        <v>0</v>
      </c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93">
        <f t="shared" si="5"/>
        <v>0</v>
      </c>
      <c r="W20" s="94">
        <v>1.3333333333333333</v>
      </c>
      <c r="X20" s="107">
        <f t="shared" si="6"/>
        <v>0</v>
      </c>
      <c r="Y20" s="41">
        <v>0</v>
      </c>
      <c r="Z20" s="41">
        <v>0</v>
      </c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93">
        <f t="shared" si="7"/>
        <v>0</v>
      </c>
      <c r="AL20" s="94">
        <v>0</v>
      </c>
      <c r="AM20" s="107">
        <f t="shared" si="8"/>
        <v>0</v>
      </c>
      <c r="AN20" s="41">
        <v>0</v>
      </c>
      <c r="AO20" s="41">
        <v>0</v>
      </c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93">
        <f t="shared" si="9"/>
        <v>0</v>
      </c>
      <c r="BA20" s="94">
        <v>2</v>
      </c>
      <c r="BB20" s="107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3.333333333333333</v>
      </c>
      <c r="BP20" s="87">
        <f t="shared" si="24"/>
        <v>0</v>
      </c>
      <c r="BQ20" s="89">
        <f t="shared" si="25"/>
        <v>0</v>
      </c>
    </row>
    <row r="21" spans="1:69" x14ac:dyDescent="0.3">
      <c r="A21" s="99" t="s">
        <v>5</v>
      </c>
      <c r="B21" s="99" t="s">
        <v>98</v>
      </c>
      <c r="C21" s="100">
        <v>400</v>
      </c>
      <c r="D21" s="99" t="s">
        <v>534</v>
      </c>
      <c r="E21" s="99" t="s">
        <v>501</v>
      </c>
      <c r="F21" s="99" t="s">
        <v>162</v>
      </c>
      <c r="G21" s="100" t="s">
        <v>522</v>
      </c>
      <c r="H21" s="100">
        <v>58</v>
      </c>
      <c r="I21" s="99" t="s">
        <v>103</v>
      </c>
      <c r="J21" s="41">
        <v>0</v>
      </c>
      <c r="K21" s="41">
        <v>0</v>
      </c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93">
        <f t="shared" si="5"/>
        <v>0</v>
      </c>
      <c r="W21" s="94">
        <v>0</v>
      </c>
      <c r="X21" s="107">
        <f t="shared" si="6"/>
        <v>0</v>
      </c>
      <c r="Y21" s="41">
        <v>0</v>
      </c>
      <c r="Z21" s="41">
        <v>0</v>
      </c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93">
        <f t="shared" si="7"/>
        <v>0</v>
      </c>
      <c r="AL21" s="94">
        <v>0</v>
      </c>
      <c r="AM21" s="107">
        <f t="shared" si="8"/>
        <v>0</v>
      </c>
      <c r="AN21" s="41">
        <v>0</v>
      </c>
      <c r="AO21" s="41">
        <v>0</v>
      </c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93">
        <f t="shared" si="9"/>
        <v>0</v>
      </c>
      <c r="BA21" s="94">
        <v>0</v>
      </c>
      <c r="BB21" s="107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0</v>
      </c>
      <c r="BQ21" s="89">
        <f t="shared" si="25"/>
        <v>0</v>
      </c>
    </row>
    <row r="22" spans="1:69" x14ac:dyDescent="0.3">
      <c r="A22" s="99" t="s">
        <v>512</v>
      </c>
      <c r="B22" s="99" t="s">
        <v>217</v>
      </c>
      <c r="C22" s="100">
        <v>404</v>
      </c>
      <c r="D22" s="99" t="s">
        <v>641</v>
      </c>
      <c r="E22" s="99" t="s">
        <v>512</v>
      </c>
      <c r="F22" s="99" t="s">
        <v>217</v>
      </c>
      <c r="G22" s="100" t="s">
        <v>522</v>
      </c>
      <c r="H22" s="100">
        <v>269</v>
      </c>
      <c r="I22" s="99" t="s">
        <v>219</v>
      </c>
      <c r="J22" s="41">
        <v>0</v>
      </c>
      <c r="K22" s="41">
        <v>0</v>
      </c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93">
        <f t="shared" si="5"/>
        <v>0</v>
      </c>
      <c r="W22" s="94">
        <v>0</v>
      </c>
      <c r="X22" s="107">
        <f t="shared" si="6"/>
        <v>0</v>
      </c>
      <c r="Y22" s="41">
        <v>0</v>
      </c>
      <c r="Z22" s="41">
        <v>0</v>
      </c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93">
        <f t="shared" si="7"/>
        <v>0</v>
      </c>
      <c r="AL22" s="94">
        <v>0</v>
      </c>
      <c r="AM22" s="107">
        <f t="shared" si="8"/>
        <v>0</v>
      </c>
      <c r="AN22" s="41">
        <v>0</v>
      </c>
      <c r="AO22" s="41">
        <v>0</v>
      </c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93">
        <f t="shared" si="9"/>
        <v>0</v>
      </c>
      <c r="BA22" s="94">
        <v>0.16666666666666666</v>
      </c>
      <c r="BB22" s="107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7">
        <f t="shared" si="23"/>
        <v>0.16666666666666666</v>
      </c>
      <c r="BP22" s="87">
        <f t="shared" si="24"/>
        <v>0</v>
      </c>
      <c r="BQ22" s="89">
        <f t="shared" si="25"/>
        <v>0</v>
      </c>
    </row>
    <row r="23" spans="1:69" x14ac:dyDescent="0.3">
      <c r="A23" s="99" t="s">
        <v>460</v>
      </c>
      <c r="B23" s="99" t="s">
        <v>125</v>
      </c>
      <c r="C23" s="100">
        <v>401</v>
      </c>
      <c r="D23" s="99" t="s">
        <v>628</v>
      </c>
      <c r="E23" s="99" t="s">
        <v>460</v>
      </c>
      <c r="F23" s="99" t="s">
        <v>125</v>
      </c>
      <c r="G23" s="100" t="s">
        <v>1123</v>
      </c>
      <c r="H23" s="100">
        <v>33384</v>
      </c>
      <c r="I23" s="99" t="s">
        <v>1144</v>
      </c>
      <c r="J23" s="41">
        <v>0</v>
      </c>
      <c r="K23" s="41">
        <v>0</v>
      </c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93">
        <f t="shared" si="5"/>
        <v>0</v>
      </c>
      <c r="W23" s="94" t="s">
        <v>1160</v>
      </c>
      <c r="X23" s="107">
        <f t="shared" si="6"/>
        <v>0</v>
      </c>
      <c r="Y23" s="41">
        <v>0</v>
      </c>
      <c r="Z23" s="41">
        <v>0</v>
      </c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93">
        <f t="shared" si="7"/>
        <v>0</v>
      </c>
      <c r="AL23" s="94" t="s">
        <v>1160</v>
      </c>
      <c r="AM23" s="107">
        <f t="shared" si="8"/>
        <v>0</v>
      </c>
      <c r="AN23" s="41">
        <v>0</v>
      </c>
      <c r="AO23" s="41">
        <v>0</v>
      </c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93">
        <f t="shared" si="9"/>
        <v>0</v>
      </c>
      <c r="BA23" s="94" t="s">
        <v>1160</v>
      </c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0</v>
      </c>
      <c r="BQ23" s="89">
        <f t="shared" si="25"/>
        <v>0</v>
      </c>
    </row>
    <row r="24" spans="1:69" x14ac:dyDescent="0.3">
      <c r="A24" s="99" t="s">
        <v>191</v>
      </c>
      <c r="B24" s="99" t="s">
        <v>361</v>
      </c>
      <c r="C24" s="100"/>
      <c r="D24" s="99" t="s">
        <v>741</v>
      </c>
      <c r="E24" s="99" t="s">
        <v>518</v>
      </c>
      <c r="F24" s="99" t="s">
        <v>516</v>
      </c>
      <c r="G24" s="100" t="s">
        <v>522</v>
      </c>
      <c r="H24" s="100">
        <v>14223</v>
      </c>
      <c r="I24" s="99" t="s">
        <v>807</v>
      </c>
      <c r="J24" s="41">
        <v>0</v>
      </c>
      <c r="K24" s="41">
        <v>0</v>
      </c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93">
        <f t="shared" si="5"/>
        <v>0</v>
      </c>
      <c r="W24" s="94">
        <v>0</v>
      </c>
      <c r="X24" s="107">
        <f t="shared" si="6"/>
        <v>0</v>
      </c>
      <c r="Y24" s="41">
        <v>0</v>
      </c>
      <c r="Z24" s="41">
        <v>0</v>
      </c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93">
        <f t="shared" si="7"/>
        <v>0</v>
      </c>
      <c r="AL24" s="94">
        <v>0</v>
      </c>
      <c r="AM24" s="107">
        <f t="shared" si="8"/>
        <v>0</v>
      </c>
      <c r="AN24" s="41">
        <v>0</v>
      </c>
      <c r="AO24" s="41">
        <v>0</v>
      </c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93">
        <f t="shared" si="9"/>
        <v>0</v>
      </c>
      <c r="BA24" s="94">
        <v>0</v>
      </c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11</v>
      </c>
      <c r="B25" s="99" t="s">
        <v>375</v>
      </c>
      <c r="C25" s="100"/>
      <c r="D25" s="99" t="s">
        <v>741</v>
      </c>
      <c r="E25" s="99" t="s">
        <v>518</v>
      </c>
      <c r="F25" s="99" t="s">
        <v>516</v>
      </c>
      <c r="G25" s="100" t="s">
        <v>541</v>
      </c>
      <c r="H25" s="100">
        <v>27183</v>
      </c>
      <c r="I25" s="99" t="s">
        <v>1002</v>
      </c>
      <c r="J25" s="41">
        <v>0</v>
      </c>
      <c r="K25" s="41">
        <v>0</v>
      </c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93">
        <f t="shared" si="5"/>
        <v>0</v>
      </c>
      <c r="W25" s="94">
        <v>0</v>
      </c>
      <c r="X25" s="107">
        <f t="shared" si="6"/>
        <v>0</v>
      </c>
      <c r="Y25" s="41">
        <v>0</v>
      </c>
      <c r="Z25" s="41">
        <v>0</v>
      </c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93">
        <f t="shared" si="7"/>
        <v>0</v>
      </c>
      <c r="AL25" s="94">
        <v>0</v>
      </c>
      <c r="AM25" s="107">
        <f t="shared" si="8"/>
        <v>0</v>
      </c>
      <c r="AN25" s="41">
        <v>0</v>
      </c>
      <c r="AO25" s="41">
        <v>0</v>
      </c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93">
        <f t="shared" si="9"/>
        <v>0</v>
      </c>
      <c r="BA25" s="94">
        <v>0</v>
      </c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191</v>
      </c>
      <c r="B26" s="99" t="s">
        <v>349</v>
      </c>
      <c r="C26" s="100"/>
      <c r="D26" s="99" t="s">
        <v>741</v>
      </c>
      <c r="E26" s="99" t="s">
        <v>518</v>
      </c>
      <c r="F26" s="99" t="s">
        <v>516</v>
      </c>
      <c r="G26" s="100" t="s">
        <v>524</v>
      </c>
      <c r="H26" s="100">
        <v>14219</v>
      </c>
      <c r="I26" s="99" t="s">
        <v>804</v>
      </c>
      <c r="J26" s="41">
        <v>0</v>
      </c>
      <c r="K26" s="41">
        <v>0</v>
      </c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93">
        <f t="shared" si="5"/>
        <v>0</v>
      </c>
      <c r="W26" s="94">
        <v>0</v>
      </c>
      <c r="X26" s="107">
        <f t="shared" si="6"/>
        <v>0</v>
      </c>
      <c r="Y26" s="41">
        <v>0</v>
      </c>
      <c r="Z26" s="41">
        <v>0</v>
      </c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93">
        <f t="shared" si="7"/>
        <v>0</v>
      </c>
      <c r="AL26" s="94">
        <v>0</v>
      </c>
      <c r="AM26" s="107">
        <f t="shared" si="8"/>
        <v>0</v>
      </c>
      <c r="AN26" s="41">
        <v>0</v>
      </c>
      <c r="AO26" s="41">
        <v>0</v>
      </c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93">
        <f t="shared" si="9"/>
        <v>0</v>
      </c>
      <c r="BA26" s="94">
        <v>0</v>
      </c>
      <c r="BB26" s="107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99" t="s">
        <v>191</v>
      </c>
      <c r="B27" s="99" t="s">
        <v>349</v>
      </c>
      <c r="C27" s="100"/>
      <c r="D27" s="99" t="s">
        <v>741</v>
      </c>
      <c r="E27" s="99" t="s">
        <v>518</v>
      </c>
      <c r="F27" s="99" t="s">
        <v>516</v>
      </c>
      <c r="G27" s="100" t="s">
        <v>541</v>
      </c>
      <c r="H27" s="100">
        <v>14220</v>
      </c>
      <c r="I27" s="99" t="s">
        <v>805</v>
      </c>
      <c r="J27" s="41">
        <v>0</v>
      </c>
      <c r="K27" s="41">
        <v>0</v>
      </c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93">
        <f t="shared" si="5"/>
        <v>0</v>
      </c>
      <c r="W27" s="94">
        <v>0</v>
      </c>
      <c r="X27" s="107">
        <f t="shared" si="6"/>
        <v>0</v>
      </c>
      <c r="Y27" s="41">
        <v>0</v>
      </c>
      <c r="Z27" s="41">
        <v>0</v>
      </c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93">
        <f t="shared" si="7"/>
        <v>0</v>
      </c>
      <c r="AL27" s="94">
        <v>0</v>
      </c>
      <c r="AM27" s="107">
        <f t="shared" si="8"/>
        <v>0</v>
      </c>
      <c r="AN27" s="41">
        <v>0</v>
      </c>
      <c r="AO27" s="41">
        <v>0</v>
      </c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93">
        <f t="shared" si="9"/>
        <v>0</v>
      </c>
      <c r="BA27" s="94">
        <v>0</v>
      </c>
      <c r="BB27" s="107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99" t="s">
        <v>191</v>
      </c>
      <c r="B28" s="99" t="s">
        <v>336</v>
      </c>
      <c r="C28" s="100"/>
      <c r="D28" s="99" t="s">
        <v>741</v>
      </c>
      <c r="E28" s="99" t="s">
        <v>518</v>
      </c>
      <c r="F28" s="99" t="s">
        <v>516</v>
      </c>
      <c r="G28" s="100" t="s">
        <v>541</v>
      </c>
      <c r="H28" s="100">
        <v>14232</v>
      </c>
      <c r="I28" s="99" t="s">
        <v>808</v>
      </c>
      <c r="J28" s="41">
        <v>0</v>
      </c>
      <c r="K28" s="41">
        <v>0</v>
      </c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93">
        <f t="shared" si="5"/>
        <v>0</v>
      </c>
      <c r="W28" s="94">
        <v>0</v>
      </c>
      <c r="X28" s="107">
        <f t="shared" si="6"/>
        <v>0</v>
      </c>
      <c r="Y28" s="41">
        <v>0</v>
      </c>
      <c r="Z28" s="41">
        <v>0</v>
      </c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93">
        <f t="shared" si="7"/>
        <v>0</v>
      </c>
      <c r="AL28" s="94">
        <v>0</v>
      </c>
      <c r="AM28" s="107">
        <f t="shared" si="8"/>
        <v>0</v>
      </c>
      <c r="AN28" s="41">
        <v>0</v>
      </c>
      <c r="AO28" s="41">
        <v>0</v>
      </c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93">
        <f t="shared" si="9"/>
        <v>0</v>
      </c>
      <c r="BA28" s="94">
        <v>0</v>
      </c>
      <c r="BB28" s="107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0</v>
      </c>
      <c r="BQ28" s="89">
        <f t="shared" si="25"/>
        <v>0</v>
      </c>
    </row>
    <row r="29" spans="1:69" x14ac:dyDescent="0.3">
      <c r="A29" s="99" t="s">
        <v>191</v>
      </c>
      <c r="B29" s="99" t="s">
        <v>361</v>
      </c>
      <c r="C29" s="100"/>
      <c r="D29" s="99" t="s">
        <v>741</v>
      </c>
      <c r="E29" s="99" t="s">
        <v>518</v>
      </c>
      <c r="F29" s="99" t="s">
        <v>516</v>
      </c>
      <c r="G29" s="100" t="s">
        <v>522</v>
      </c>
      <c r="H29" s="100">
        <v>14221</v>
      </c>
      <c r="I29" s="99" t="s">
        <v>806</v>
      </c>
      <c r="J29" s="41">
        <v>0</v>
      </c>
      <c r="K29" s="41">
        <v>0</v>
      </c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93">
        <f t="shared" si="5"/>
        <v>0</v>
      </c>
      <c r="W29" s="94">
        <v>0</v>
      </c>
      <c r="X29" s="107">
        <f t="shared" si="6"/>
        <v>0</v>
      </c>
      <c r="Y29" s="41">
        <v>0</v>
      </c>
      <c r="Z29" s="41">
        <v>0</v>
      </c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93">
        <f t="shared" si="7"/>
        <v>0</v>
      </c>
      <c r="AL29" s="94">
        <v>0</v>
      </c>
      <c r="AM29" s="107">
        <f t="shared" si="8"/>
        <v>0</v>
      </c>
      <c r="AN29" s="41">
        <v>0</v>
      </c>
      <c r="AO29" s="41">
        <v>0</v>
      </c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93">
        <f t="shared" si="9"/>
        <v>0</v>
      </c>
      <c r="BA29" s="94">
        <v>0</v>
      </c>
      <c r="BB29" s="107">
        <f t="shared" si="10"/>
        <v>0</v>
      </c>
      <c r="BC29" s="48">
        <f t="shared" si="11"/>
        <v>0</v>
      </c>
      <c r="BD29" s="48">
        <f t="shared" si="12"/>
        <v>0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0</v>
      </c>
      <c r="BQ29" s="89">
        <f t="shared" si="25"/>
        <v>0</v>
      </c>
    </row>
    <row r="30" spans="1:69" x14ac:dyDescent="0.3">
      <c r="A30" s="99" t="s">
        <v>512</v>
      </c>
      <c r="B30" s="99" t="s">
        <v>16</v>
      </c>
      <c r="C30" s="100">
        <v>404</v>
      </c>
      <c r="D30" s="99" t="s">
        <v>641</v>
      </c>
      <c r="E30" s="99" t="s">
        <v>512</v>
      </c>
      <c r="F30" s="99" t="s">
        <v>16</v>
      </c>
      <c r="G30" s="100" t="s">
        <v>522</v>
      </c>
      <c r="H30" s="100">
        <v>307</v>
      </c>
      <c r="I30" s="99" t="s">
        <v>20</v>
      </c>
      <c r="J30" s="41">
        <v>0</v>
      </c>
      <c r="K30" s="41">
        <v>0</v>
      </c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93">
        <f t="shared" si="5"/>
        <v>0</v>
      </c>
      <c r="W30" s="94">
        <v>6.333333333333333</v>
      </c>
      <c r="X30" s="107">
        <f t="shared" si="6"/>
        <v>0</v>
      </c>
      <c r="Y30" s="41">
        <v>0</v>
      </c>
      <c r="Z30" s="41">
        <v>0</v>
      </c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93">
        <f t="shared" si="7"/>
        <v>0</v>
      </c>
      <c r="AL30" s="94">
        <v>0</v>
      </c>
      <c r="AM30" s="107">
        <f t="shared" si="8"/>
        <v>0</v>
      </c>
      <c r="AN30" s="41">
        <v>0</v>
      </c>
      <c r="AO30" s="41">
        <v>0</v>
      </c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93">
        <f t="shared" si="9"/>
        <v>0</v>
      </c>
      <c r="BA30" s="94">
        <v>3.6666666666666665</v>
      </c>
      <c r="BB30" s="107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10</v>
      </c>
      <c r="BP30" s="87">
        <f t="shared" si="24"/>
        <v>0</v>
      </c>
      <c r="BQ30" s="89">
        <f t="shared" si="25"/>
        <v>0</v>
      </c>
    </row>
    <row r="31" spans="1:69" x14ac:dyDescent="0.3">
      <c r="A31" s="99" t="s">
        <v>69</v>
      </c>
      <c r="B31" s="99" t="s">
        <v>70</v>
      </c>
      <c r="C31" s="100">
        <v>406</v>
      </c>
      <c r="D31" s="99" t="s">
        <v>607</v>
      </c>
      <c r="E31" s="99" t="s">
        <v>69</v>
      </c>
      <c r="F31" s="99" t="s">
        <v>70</v>
      </c>
      <c r="G31" s="100" t="s">
        <v>1123</v>
      </c>
      <c r="H31" s="100">
        <v>32517</v>
      </c>
      <c r="I31" s="99" t="s">
        <v>1130</v>
      </c>
      <c r="J31" s="41">
        <v>0</v>
      </c>
      <c r="K31" s="41">
        <v>0</v>
      </c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93">
        <f t="shared" si="5"/>
        <v>0</v>
      </c>
      <c r="W31" s="94" t="s">
        <v>1160</v>
      </c>
      <c r="X31" s="107">
        <f t="shared" si="6"/>
        <v>0</v>
      </c>
      <c r="Y31" s="41">
        <v>0</v>
      </c>
      <c r="Z31" s="41">
        <v>0</v>
      </c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93">
        <f t="shared" si="7"/>
        <v>0</v>
      </c>
      <c r="AL31" s="94" t="s">
        <v>1160</v>
      </c>
      <c r="AM31" s="107">
        <f t="shared" si="8"/>
        <v>0</v>
      </c>
      <c r="AN31" s="41">
        <v>0</v>
      </c>
      <c r="AO31" s="41">
        <v>0</v>
      </c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93">
        <f t="shared" si="9"/>
        <v>0</v>
      </c>
      <c r="BA31" s="94" t="s">
        <v>1160</v>
      </c>
      <c r="BB31" s="107">
        <f t="shared" si="10"/>
        <v>0</v>
      </c>
      <c r="BC31" s="48">
        <f t="shared" si="11"/>
        <v>0</v>
      </c>
      <c r="BD31" s="48">
        <f t="shared" si="12"/>
        <v>0</v>
      </c>
      <c r="BE31" s="48">
        <f t="shared" si="13"/>
        <v>0</v>
      </c>
      <c r="BF31" s="48">
        <f t="shared" si="14"/>
        <v>0</v>
      </c>
      <c r="BG31" s="48">
        <f t="shared" si="15"/>
        <v>0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0</v>
      </c>
      <c r="BQ31" s="89">
        <f t="shared" si="25"/>
        <v>0</v>
      </c>
    </row>
    <row r="32" spans="1:69" x14ac:dyDescent="0.3">
      <c r="A32" s="99" t="s">
        <v>191</v>
      </c>
      <c r="B32" s="99" t="s">
        <v>361</v>
      </c>
      <c r="C32" s="100">
        <v>407</v>
      </c>
      <c r="D32" s="99" t="s">
        <v>575</v>
      </c>
      <c r="E32" s="99" t="s">
        <v>191</v>
      </c>
      <c r="F32" s="99" t="s">
        <v>363</v>
      </c>
      <c r="G32" s="100" t="s">
        <v>541</v>
      </c>
      <c r="H32" s="100">
        <v>21486</v>
      </c>
      <c r="I32" s="99" t="s">
        <v>367</v>
      </c>
      <c r="J32" s="41">
        <v>0</v>
      </c>
      <c r="K32" s="41">
        <v>0</v>
      </c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93">
        <f t="shared" si="5"/>
        <v>0</v>
      </c>
      <c r="W32" s="94">
        <v>0</v>
      </c>
      <c r="X32" s="107">
        <f t="shared" si="6"/>
        <v>0</v>
      </c>
      <c r="Y32" s="41">
        <v>0</v>
      </c>
      <c r="Z32" s="41">
        <v>0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93">
        <f t="shared" si="7"/>
        <v>0</v>
      </c>
      <c r="AL32" s="94">
        <v>0</v>
      </c>
      <c r="AM32" s="107">
        <f t="shared" si="8"/>
        <v>0</v>
      </c>
      <c r="AN32" s="41">
        <v>0</v>
      </c>
      <c r="AO32" s="41">
        <v>0</v>
      </c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93">
        <f t="shared" si="9"/>
        <v>0</v>
      </c>
      <c r="BA32" s="94">
        <v>0</v>
      </c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99" t="s">
        <v>512</v>
      </c>
      <c r="B33" s="99" t="s">
        <v>217</v>
      </c>
      <c r="C33" s="100">
        <v>404</v>
      </c>
      <c r="D33" s="99" t="s">
        <v>641</v>
      </c>
      <c r="E33" s="99" t="s">
        <v>512</v>
      </c>
      <c r="F33" s="99" t="s">
        <v>217</v>
      </c>
      <c r="G33" s="100" t="s">
        <v>522</v>
      </c>
      <c r="H33" s="100">
        <v>11690</v>
      </c>
      <c r="I33" s="99" t="s">
        <v>221</v>
      </c>
      <c r="J33" s="41">
        <v>0</v>
      </c>
      <c r="K33" s="41">
        <v>0</v>
      </c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93">
        <f t="shared" si="5"/>
        <v>0</v>
      </c>
      <c r="W33" s="94">
        <v>0</v>
      </c>
      <c r="X33" s="107">
        <f t="shared" si="6"/>
        <v>0</v>
      </c>
      <c r="Y33" s="41">
        <v>0</v>
      </c>
      <c r="Z33" s="41">
        <v>0</v>
      </c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93">
        <f t="shared" si="7"/>
        <v>0</v>
      </c>
      <c r="AL33" s="94">
        <v>0</v>
      </c>
      <c r="AM33" s="107">
        <f t="shared" si="8"/>
        <v>0</v>
      </c>
      <c r="AN33" s="41">
        <v>0</v>
      </c>
      <c r="AO33" s="41">
        <v>0</v>
      </c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93">
        <f t="shared" si="9"/>
        <v>0</v>
      </c>
      <c r="BA33" s="94">
        <v>0</v>
      </c>
      <c r="BB33" s="107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0</v>
      </c>
      <c r="BQ33" s="89">
        <f t="shared" si="25"/>
        <v>0</v>
      </c>
    </row>
    <row r="34" spans="1:69" x14ac:dyDescent="0.3">
      <c r="A34" s="99" t="s">
        <v>5</v>
      </c>
      <c r="B34" s="99" t="s">
        <v>238</v>
      </c>
      <c r="C34" s="100"/>
      <c r="D34" s="99" t="s">
        <v>741</v>
      </c>
      <c r="E34" s="99" t="s">
        <v>518</v>
      </c>
      <c r="F34" s="99" t="s">
        <v>516</v>
      </c>
      <c r="G34" s="100" t="s">
        <v>541</v>
      </c>
      <c r="H34" s="100">
        <v>25370</v>
      </c>
      <c r="I34" s="99" t="s">
        <v>928</v>
      </c>
      <c r="J34" s="41">
        <v>0</v>
      </c>
      <c r="K34" s="41">
        <v>0</v>
      </c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93">
        <f t="shared" si="5"/>
        <v>0</v>
      </c>
      <c r="W34" s="94">
        <v>0</v>
      </c>
      <c r="X34" s="107">
        <f t="shared" si="6"/>
        <v>0</v>
      </c>
      <c r="Y34" s="41">
        <v>0</v>
      </c>
      <c r="Z34" s="41">
        <v>0</v>
      </c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93">
        <f t="shared" si="7"/>
        <v>0</v>
      </c>
      <c r="AL34" s="94">
        <v>0</v>
      </c>
      <c r="AM34" s="107">
        <f t="shared" si="8"/>
        <v>0</v>
      </c>
      <c r="AN34" s="41">
        <v>0</v>
      </c>
      <c r="AO34" s="41">
        <v>0</v>
      </c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93">
        <f t="shared" si="9"/>
        <v>0</v>
      </c>
      <c r="BA34" s="94">
        <v>0</v>
      </c>
      <c r="BB34" s="107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99" t="s">
        <v>249</v>
      </c>
      <c r="B35" s="99" t="s">
        <v>330</v>
      </c>
      <c r="C35" s="100">
        <v>400</v>
      </c>
      <c r="D35" s="99" t="s">
        <v>534</v>
      </c>
      <c r="E35" s="99" t="s">
        <v>501</v>
      </c>
      <c r="F35" s="99" t="s">
        <v>249</v>
      </c>
      <c r="G35" s="100" t="s">
        <v>522</v>
      </c>
      <c r="H35" s="100">
        <v>89</v>
      </c>
      <c r="I35" s="99" t="s">
        <v>333</v>
      </c>
      <c r="J35" s="41">
        <v>0</v>
      </c>
      <c r="K35" s="41">
        <v>0</v>
      </c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93">
        <f t="shared" si="5"/>
        <v>0</v>
      </c>
      <c r="W35" s="94">
        <v>0</v>
      </c>
      <c r="X35" s="107">
        <f t="shared" si="6"/>
        <v>0</v>
      </c>
      <c r="Y35" s="41">
        <v>0</v>
      </c>
      <c r="Z35" s="41">
        <v>0</v>
      </c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93">
        <f t="shared" si="7"/>
        <v>0</v>
      </c>
      <c r="AL35" s="94">
        <v>0</v>
      </c>
      <c r="AM35" s="107">
        <f t="shared" si="8"/>
        <v>0</v>
      </c>
      <c r="AN35" s="41">
        <v>0</v>
      </c>
      <c r="AO35" s="41">
        <v>0</v>
      </c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93">
        <f t="shared" si="9"/>
        <v>0</v>
      </c>
      <c r="BA35" s="94">
        <v>0</v>
      </c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105</v>
      </c>
      <c r="C36" s="100"/>
      <c r="D36" s="99" t="s">
        <v>741</v>
      </c>
      <c r="E36" s="99" t="s">
        <v>741</v>
      </c>
      <c r="F36" s="99" t="s">
        <v>741</v>
      </c>
      <c r="G36" s="100" t="s">
        <v>524</v>
      </c>
      <c r="H36" s="100">
        <v>25807</v>
      </c>
      <c r="I36" s="99" t="s">
        <v>954</v>
      </c>
      <c r="J36" s="41">
        <v>0</v>
      </c>
      <c r="K36" s="41">
        <v>0</v>
      </c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93">
        <f t="shared" si="5"/>
        <v>0</v>
      </c>
      <c r="W36" s="94">
        <v>0</v>
      </c>
      <c r="X36" s="107">
        <f t="shared" si="6"/>
        <v>0</v>
      </c>
      <c r="Y36" s="41">
        <v>0</v>
      </c>
      <c r="Z36" s="41">
        <v>0</v>
      </c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93">
        <f t="shared" si="7"/>
        <v>0</v>
      </c>
      <c r="AL36" s="94">
        <v>0</v>
      </c>
      <c r="AM36" s="107">
        <f t="shared" si="8"/>
        <v>0</v>
      </c>
      <c r="AN36" s="41">
        <v>0</v>
      </c>
      <c r="AO36" s="41">
        <v>0</v>
      </c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93">
        <f t="shared" si="9"/>
        <v>0</v>
      </c>
      <c r="BA36" s="94">
        <v>0</v>
      </c>
      <c r="BB36" s="107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99" t="s">
        <v>5</v>
      </c>
      <c r="B37" s="99" t="s">
        <v>105</v>
      </c>
      <c r="C37" s="100"/>
      <c r="D37" s="99" t="s">
        <v>741</v>
      </c>
      <c r="E37" s="99" t="s">
        <v>518</v>
      </c>
      <c r="F37" s="99" t="s">
        <v>516</v>
      </c>
      <c r="G37" s="100" t="s">
        <v>524</v>
      </c>
      <c r="H37" s="100">
        <v>14374</v>
      </c>
      <c r="I37" s="99" t="s">
        <v>812</v>
      </c>
      <c r="J37" s="41">
        <v>0</v>
      </c>
      <c r="K37" s="41">
        <v>0</v>
      </c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93">
        <f t="shared" si="5"/>
        <v>0</v>
      </c>
      <c r="W37" s="94">
        <v>0</v>
      </c>
      <c r="X37" s="107">
        <f t="shared" si="6"/>
        <v>0</v>
      </c>
      <c r="Y37" s="41">
        <v>0</v>
      </c>
      <c r="Z37" s="41">
        <v>0</v>
      </c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93">
        <f t="shared" si="7"/>
        <v>0</v>
      </c>
      <c r="AL37" s="94">
        <v>0</v>
      </c>
      <c r="AM37" s="107">
        <f t="shared" si="8"/>
        <v>0</v>
      </c>
      <c r="AN37" s="41">
        <v>0</v>
      </c>
      <c r="AO37" s="41">
        <v>0</v>
      </c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93">
        <f t="shared" si="9"/>
        <v>0</v>
      </c>
      <c r="BA37" s="94">
        <v>0</v>
      </c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344</v>
      </c>
      <c r="C38" s="100">
        <v>400</v>
      </c>
      <c r="D38" s="99" t="s">
        <v>534</v>
      </c>
      <c r="E38" s="99" t="s">
        <v>501</v>
      </c>
      <c r="F38" s="99" t="s">
        <v>180</v>
      </c>
      <c r="G38" s="100" t="s">
        <v>522</v>
      </c>
      <c r="H38" s="100">
        <v>75</v>
      </c>
      <c r="I38" s="99" t="s">
        <v>344</v>
      </c>
      <c r="J38" s="41">
        <v>0</v>
      </c>
      <c r="K38" s="41">
        <v>0</v>
      </c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93">
        <f t="shared" si="5"/>
        <v>0</v>
      </c>
      <c r="W38" s="94">
        <v>0</v>
      </c>
      <c r="X38" s="107">
        <f t="shared" si="6"/>
        <v>0</v>
      </c>
      <c r="Y38" s="41">
        <v>0</v>
      </c>
      <c r="Z38" s="41">
        <v>0</v>
      </c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93">
        <f t="shared" si="7"/>
        <v>0</v>
      </c>
      <c r="AL38" s="94">
        <v>0</v>
      </c>
      <c r="AM38" s="107">
        <f t="shared" si="8"/>
        <v>0</v>
      </c>
      <c r="AN38" s="41">
        <v>0</v>
      </c>
      <c r="AO38" s="41">
        <v>0</v>
      </c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93">
        <f t="shared" si="9"/>
        <v>0</v>
      </c>
      <c r="BA38" s="94">
        <v>0</v>
      </c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0</v>
      </c>
      <c r="BQ38" s="89">
        <f t="shared" si="25"/>
        <v>0</v>
      </c>
    </row>
    <row r="39" spans="1:69" x14ac:dyDescent="0.3">
      <c r="A39" s="99" t="s">
        <v>5</v>
      </c>
      <c r="B39" s="99" t="s">
        <v>344</v>
      </c>
      <c r="C39" s="100">
        <v>400</v>
      </c>
      <c r="D39" s="99" t="s">
        <v>534</v>
      </c>
      <c r="E39" s="99" t="s">
        <v>501</v>
      </c>
      <c r="F39" s="99" t="s">
        <v>180</v>
      </c>
      <c r="G39" s="100" t="s">
        <v>522</v>
      </c>
      <c r="H39" s="100">
        <v>72</v>
      </c>
      <c r="I39" s="99" t="s">
        <v>346</v>
      </c>
      <c r="J39" s="41">
        <v>0</v>
      </c>
      <c r="K39" s="41">
        <v>0</v>
      </c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93">
        <f t="shared" si="5"/>
        <v>0</v>
      </c>
      <c r="W39" s="94">
        <v>0</v>
      </c>
      <c r="X39" s="107">
        <f t="shared" si="6"/>
        <v>0</v>
      </c>
      <c r="Y39" s="41">
        <v>0</v>
      </c>
      <c r="Z39" s="41">
        <v>0</v>
      </c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93">
        <f t="shared" si="7"/>
        <v>0</v>
      </c>
      <c r="AL39" s="94">
        <v>0</v>
      </c>
      <c r="AM39" s="107">
        <f t="shared" si="8"/>
        <v>0</v>
      </c>
      <c r="AN39" s="41">
        <v>0</v>
      </c>
      <c r="AO39" s="41">
        <v>0</v>
      </c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93">
        <f t="shared" si="9"/>
        <v>0</v>
      </c>
      <c r="BA39" s="94">
        <v>0</v>
      </c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0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0</v>
      </c>
      <c r="BQ39" s="89">
        <f t="shared" si="25"/>
        <v>0</v>
      </c>
    </row>
    <row r="40" spans="1:69" x14ac:dyDescent="0.3">
      <c r="A40" s="99" t="s">
        <v>5</v>
      </c>
      <c r="B40" s="99" t="s">
        <v>84</v>
      </c>
      <c r="C40" s="100">
        <v>400</v>
      </c>
      <c r="D40" s="99" t="s">
        <v>534</v>
      </c>
      <c r="E40" s="99" t="s">
        <v>501</v>
      </c>
      <c r="F40" s="99" t="s">
        <v>83</v>
      </c>
      <c r="G40" s="100" t="s">
        <v>524</v>
      </c>
      <c r="H40" s="100">
        <v>37</v>
      </c>
      <c r="I40" s="99" t="s">
        <v>83</v>
      </c>
      <c r="J40" s="41">
        <v>0</v>
      </c>
      <c r="K40" s="41">
        <v>1</v>
      </c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93">
        <f t="shared" si="5"/>
        <v>1</v>
      </c>
      <c r="W40" s="94">
        <v>0</v>
      </c>
      <c r="X40" s="107">
        <f t="shared" si="6"/>
        <v>0</v>
      </c>
      <c r="Y40" s="41">
        <v>0</v>
      </c>
      <c r="Z40" s="41">
        <v>0</v>
      </c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93">
        <f t="shared" si="7"/>
        <v>0</v>
      </c>
      <c r="AL40" s="94">
        <v>0</v>
      </c>
      <c r="AM40" s="107">
        <f t="shared" si="8"/>
        <v>0</v>
      </c>
      <c r="AN40" s="41">
        <v>0</v>
      </c>
      <c r="AO40" s="41">
        <v>0</v>
      </c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93">
        <f t="shared" si="9"/>
        <v>0</v>
      </c>
      <c r="BA40" s="94">
        <v>0</v>
      </c>
      <c r="BB40" s="107">
        <f t="shared" si="10"/>
        <v>0</v>
      </c>
      <c r="BC40" s="48">
        <f t="shared" si="11"/>
        <v>0</v>
      </c>
      <c r="BD40" s="48">
        <f t="shared" si="12"/>
        <v>1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0</v>
      </c>
      <c r="BP40" s="87">
        <f t="shared" si="24"/>
        <v>1</v>
      </c>
      <c r="BQ40" s="89">
        <f t="shared" si="25"/>
        <v>0</v>
      </c>
    </row>
    <row r="41" spans="1:69" x14ac:dyDescent="0.3">
      <c r="A41" s="99" t="s">
        <v>5</v>
      </c>
      <c r="B41" s="99" t="s">
        <v>162</v>
      </c>
      <c r="C41" s="100">
        <v>400</v>
      </c>
      <c r="D41" s="99" t="s">
        <v>534</v>
      </c>
      <c r="E41" s="99" t="s">
        <v>501</v>
      </c>
      <c r="F41" s="99" t="s">
        <v>162</v>
      </c>
      <c r="G41" s="100" t="s">
        <v>522</v>
      </c>
      <c r="H41" s="100">
        <v>65</v>
      </c>
      <c r="I41" s="99" t="s">
        <v>166</v>
      </c>
      <c r="J41" s="41">
        <v>0</v>
      </c>
      <c r="K41" s="41">
        <v>0</v>
      </c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93">
        <f t="shared" si="5"/>
        <v>0</v>
      </c>
      <c r="W41" s="94">
        <v>0</v>
      </c>
      <c r="X41" s="107">
        <f t="shared" si="6"/>
        <v>0</v>
      </c>
      <c r="Y41" s="41">
        <v>0</v>
      </c>
      <c r="Z41" s="41">
        <v>0</v>
      </c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93">
        <f t="shared" si="7"/>
        <v>0</v>
      </c>
      <c r="AL41" s="94">
        <v>0</v>
      </c>
      <c r="AM41" s="107">
        <f t="shared" si="8"/>
        <v>0</v>
      </c>
      <c r="AN41" s="41">
        <v>0</v>
      </c>
      <c r="AO41" s="41">
        <v>0</v>
      </c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93">
        <f t="shared" si="9"/>
        <v>0</v>
      </c>
      <c r="BA41" s="94">
        <v>0</v>
      </c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0</v>
      </c>
      <c r="BQ41" s="89">
        <f t="shared" si="25"/>
        <v>0</v>
      </c>
    </row>
    <row r="42" spans="1:69" x14ac:dyDescent="0.3">
      <c r="A42" s="99" t="s">
        <v>5</v>
      </c>
      <c r="B42" s="99" t="s">
        <v>181</v>
      </c>
      <c r="C42" s="100">
        <v>400</v>
      </c>
      <c r="D42" s="99" t="s">
        <v>534</v>
      </c>
      <c r="E42" s="99" t="s">
        <v>501</v>
      </c>
      <c r="F42" s="99" t="s">
        <v>180</v>
      </c>
      <c r="G42" s="100" t="s">
        <v>541</v>
      </c>
      <c r="H42" s="100">
        <v>69</v>
      </c>
      <c r="I42" s="99" t="s">
        <v>565</v>
      </c>
      <c r="J42" s="41">
        <v>0</v>
      </c>
      <c r="K42" s="41">
        <v>0</v>
      </c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93">
        <f t="shared" si="5"/>
        <v>0</v>
      </c>
      <c r="W42" s="94">
        <v>0</v>
      </c>
      <c r="X42" s="107">
        <f t="shared" si="6"/>
        <v>0</v>
      </c>
      <c r="Y42" s="41">
        <v>0</v>
      </c>
      <c r="Z42" s="41">
        <v>0</v>
      </c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93">
        <f t="shared" si="7"/>
        <v>0</v>
      </c>
      <c r="AL42" s="94">
        <v>0</v>
      </c>
      <c r="AM42" s="107">
        <f t="shared" si="8"/>
        <v>0</v>
      </c>
      <c r="AN42" s="41">
        <v>0</v>
      </c>
      <c r="AO42" s="41">
        <v>0</v>
      </c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93">
        <f t="shared" si="9"/>
        <v>0</v>
      </c>
      <c r="BA42" s="94">
        <v>0</v>
      </c>
      <c r="BB42" s="107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0</v>
      </c>
      <c r="BQ42" s="89">
        <f t="shared" si="25"/>
        <v>0</v>
      </c>
    </row>
    <row r="43" spans="1:69" x14ac:dyDescent="0.3">
      <c r="A43" s="99" t="s">
        <v>5</v>
      </c>
      <c r="B43" s="99" t="s">
        <v>105</v>
      </c>
      <c r="C43" s="100"/>
      <c r="D43" s="99" t="s">
        <v>741</v>
      </c>
      <c r="E43" s="99" t="s">
        <v>518</v>
      </c>
      <c r="F43" s="99" t="s">
        <v>516</v>
      </c>
      <c r="G43" s="100" t="s">
        <v>743</v>
      </c>
      <c r="H43" s="100">
        <v>11595</v>
      </c>
      <c r="I43" s="99" t="s">
        <v>765</v>
      </c>
      <c r="J43" s="41">
        <v>0</v>
      </c>
      <c r="K43" s="41">
        <v>0</v>
      </c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93">
        <f t="shared" si="5"/>
        <v>0</v>
      </c>
      <c r="W43" s="94">
        <v>0</v>
      </c>
      <c r="X43" s="107">
        <f t="shared" si="6"/>
        <v>0</v>
      </c>
      <c r="Y43" s="41">
        <v>0</v>
      </c>
      <c r="Z43" s="41">
        <v>0</v>
      </c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93">
        <f t="shared" si="7"/>
        <v>0</v>
      </c>
      <c r="AL43" s="94">
        <v>0</v>
      </c>
      <c r="AM43" s="107">
        <f t="shared" si="8"/>
        <v>0</v>
      </c>
      <c r="AN43" s="41">
        <v>0</v>
      </c>
      <c r="AO43" s="41">
        <v>0</v>
      </c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93">
        <f t="shared" si="9"/>
        <v>0</v>
      </c>
      <c r="BA43" s="94">
        <v>0</v>
      </c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99" t="s">
        <v>5</v>
      </c>
      <c r="B44" s="99" t="s">
        <v>48</v>
      </c>
      <c r="C44" s="100">
        <v>400</v>
      </c>
      <c r="D44" s="99" t="s">
        <v>534</v>
      </c>
      <c r="E44" s="99" t="s">
        <v>510</v>
      </c>
      <c r="F44" s="99" t="s">
        <v>48</v>
      </c>
      <c r="G44" s="100" t="s">
        <v>522</v>
      </c>
      <c r="H44" s="100">
        <v>52</v>
      </c>
      <c r="I44" s="99" t="s">
        <v>559</v>
      </c>
      <c r="J44" s="41">
        <v>0</v>
      </c>
      <c r="K44" s="41">
        <v>0</v>
      </c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93">
        <f t="shared" si="5"/>
        <v>0</v>
      </c>
      <c r="W44" s="94">
        <v>0</v>
      </c>
      <c r="X44" s="107">
        <f t="shared" si="6"/>
        <v>0</v>
      </c>
      <c r="Y44" s="41">
        <v>0</v>
      </c>
      <c r="Z44" s="41">
        <v>0</v>
      </c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93">
        <f t="shared" si="7"/>
        <v>0</v>
      </c>
      <c r="AL44" s="94">
        <v>0</v>
      </c>
      <c r="AM44" s="107">
        <f t="shared" si="8"/>
        <v>0</v>
      </c>
      <c r="AN44" s="41">
        <v>0</v>
      </c>
      <c r="AO44" s="41">
        <v>0</v>
      </c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93">
        <f t="shared" si="9"/>
        <v>0</v>
      </c>
      <c r="BA44" s="94">
        <v>0</v>
      </c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512</v>
      </c>
      <c r="B45" s="99" t="s">
        <v>41</v>
      </c>
      <c r="C45" s="100">
        <v>404</v>
      </c>
      <c r="D45" s="99" t="s">
        <v>512</v>
      </c>
      <c r="E45" s="99" t="s">
        <v>512</v>
      </c>
      <c r="F45" s="99" t="s">
        <v>142</v>
      </c>
      <c r="G45" s="100" t="s">
        <v>522</v>
      </c>
      <c r="H45" s="100">
        <v>34507</v>
      </c>
      <c r="I45" s="99" t="s">
        <v>1150</v>
      </c>
      <c r="J45" s="41">
        <v>2</v>
      </c>
      <c r="K45" s="41">
        <v>0</v>
      </c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93">
        <f t="shared" si="5"/>
        <v>2</v>
      </c>
      <c r="W45" s="94" t="s">
        <v>1160</v>
      </c>
      <c r="X45" s="107">
        <f t="shared" si="6"/>
        <v>0</v>
      </c>
      <c r="Y45" s="41">
        <v>0</v>
      </c>
      <c r="Z45" s="41">
        <v>0</v>
      </c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93">
        <f t="shared" si="7"/>
        <v>0</v>
      </c>
      <c r="AL45" s="94" t="s">
        <v>1160</v>
      </c>
      <c r="AM45" s="107">
        <f t="shared" si="8"/>
        <v>0</v>
      </c>
      <c r="AN45" s="41">
        <v>0</v>
      </c>
      <c r="AO45" s="41">
        <v>0</v>
      </c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93">
        <f t="shared" si="9"/>
        <v>0</v>
      </c>
      <c r="BA45" s="94" t="s">
        <v>1160</v>
      </c>
      <c r="BB45" s="107">
        <f t="shared" si="10"/>
        <v>0</v>
      </c>
      <c r="BC45" s="48">
        <f t="shared" si="11"/>
        <v>2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0</v>
      </c>
      <c r="BP45" s="87">
        <f t="shared" si="24"/>
        <v>2</v>
      </c>
      <c r="BQ45" s="89">
        <f t="shared" si="25"/>
        <v>0</v>
      </c>
    </row>
    <row r="46" spans="1:69" x14ac:dyDescent="0.3">
      <c r="A46" s="99" t="s">
        <v>512</v>
      </c>
      <c r="B46" s="99" t="s">
        <v>41</v>
      </c>
      <c r="C46" s="100">
        <v>404</v>
      </c>
      <c r="D46" s="99" t="s">
        <v>512</v>
      </c>
      <c r="E46" s="99" t="s">
        <v>512</v>
      </c>
      <c r="F46" s="99" t="s">
        <v>16</v>
      </c>
      <c r="G46" s="100" t="s">
        <v>522</v>
      </c>
      <c r="H46" s="100">
        <v>34501</v>
      </c>
      <c r="I46" s="99" t="s">
        <v>1151</v>
      </c>
      <c r="J46" s="41">
        <v>0</v>
      </c>
      <c r="K46" s="41">
        <v>0</v>
      </c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93">
        <f t="shared" si="5"/>
        <v>0</v>
      </c>
      <c r="W46" s="94" t="s">
        <v>1160</v>
      </c>
      <c r="X46" s="107">
        <f t="shared" si="6"/>
        <v>0</v>
      </c>
      <c r="Y46" s="41">
        <v>0</v>
      </c>
      <c r="Z46" s="41">
        <v>0</v>
      </c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93">
        <f t="shared" si="7"/>
        <v>0</v>
      </c>
      <c r="AL46" s="94" t="s">
        <v>1160</v>
      </c>
      <c r="AM46" s="107">
        <f t="shared" si="8"/>
        <v>0</v>
      </c>
      <c r="AN46" s="41">
        <v>0</v>
      </c>
      <c r="AO46" s="41">
        <v>0</v>
      </c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93">
        <f t="shared" si="9"/>
        <v>0</v>
      </c>
      <c r="BA46" s="94" t="s">
        <v>1160</v>
      </c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99" t="s">
        <v>11</v>
      </c>
      <c r="B47" s="99" t="s">
        <v>81</v>
      </c>
      <c r="C47" s="100">
        <v>400</v>
      </c>
      <c r="D47" s="99" t="s">
        <v>534</v>
      </c>
      <c r="E47" s="99" t="s">
        <v>11</v>
      </c>
      <c r="F47" s="99" t="s">
        <v>459</v>
      </c>
      <c r="G47" s="100" t="s">
        <v>522</v>
      </c>
      <c r="H47" s="100">
        <v>134</v>
      </c>
      <c r="I47" s="99" t="s">
        <v>82</v>
      </c>
      <c r="J47" s="41">
        <v>0</v>
      </c>
      <c r="K47" s="41">
        <v>0</v>
      </c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93">
        <f t="shared" si="5"/>
        <v>0</v>
      </c>
      <c r="W47" s="94">
        <v>0</v>
      </c>
      <c r="X47" s="107">
        <f t="shared" si="6"/>
        <v>0</v>
      </c>
      <c r="Y47" s="41">
        <v>0</v>
      </c>
      <c r="Z47" s="41">
        <v>0</v>
      </c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93">
        <f t="shared" si="7"/>
        <v>0</v>
      </c>
      <c r="AL47" s="94">
        <v>0</v>
      </c>
      <c r="AM47" s="107">
        <f t="shared" si="8"/>
        <v>0</v>
      </c>
      <c r="AN47" s="41">
        <v>0</v>
      </c>
      <c r="AO47" s="41">
        <v>0</v>
      </c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93">
        <f t="shared" si="9"/>
        <v>0</v>
      </c>
      <c r="BA47" s="94">
        <v>0</v>
      </c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98</v>
      </c>
      <c r="C48" s="100">
        <v>400</v>
      </c>
      <c r="D48" s="99" t="s">
        <v>534</v>
      </c>
      <c r="E48" s="99" t="s">
        <v>501</v>
      </c>
      <c r="F48" s="99" t="s">
        <v>162</v>
      </c>
      <c r="G48" s="100" t="s">
        <v>522</v>
      </c>
      <c r="H48" s="100">
        <v>59</v>
      </c>
      <c r="I48" s="99" t="s">
        <v>99</v>
      </c>
      <c r="J48" s="41">
        <v>0</v>
      </c>
      <c r="K48" s="41">
        <v>0</v>
      </c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93">
        <f t="shared" si="5"/>
        <v>0</v>
      </c>
      <c r="W48" s="94">
        <v>0</v>
      </c>
      <c r="X48" s="107">
        <f t="shared" si="6"/>
        <v>0</v>
      </c>
      <c r="Y48" s="41">
        <v>0</v>
      </c>
      <c r="Z48" s="41">
        <v>0</v>
      </c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93">
        <f t="shared" si="7"/>
        <v>0</v>
      </c>
      <c r="AL48" s="94">
        <v>0</v>
      </c>
      <c r="AM48" s="107">
        <f t="shared" si="8"/>
        <v>0</v>
      </c>
      <c r="AN48" s="41">
        <v>0</v>
      </c>
      <c r="AO48" s="41">
        <v>0</v>
      </c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93">
        <f t="shared" si="9"/>
        <v>0</v>
      </c>
      <c r="BA48" s="94">
        <v>0</v>
      </c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512</v>
      </c>
      <c r="B49" s="99" t="s">
        <v>142</v>
      </c>
      <c r="C49" s="100">
        <v>404</v>
      </c>
      <c r="D49" s="99" t="s">
        <v>641</v>
      </c>
      <c r="E49" s="99" t="s">
        <v>512</v>
      </c>
      <c r="F49" s="99" t="s">
        <v>142</v>
      </c>
      <c r="G49" s="100" t="s">
        <v>522</v>
      </c>
      <c r="H49" s="100">
        <v>6688</v>
      </c>
      <c r="I49" s="99" t="s">
        <v>150</v>
      </c>
      <c r="J49" s="41">
        <v>0</v>
      </c>
      <c r="K49" s="41">
        <v>0</v>
      </c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93">
        <f t="shared" si="5"/>
        <v>0</v>
      </c>
      <c r="W49" s="94">
        <v>0</v>
      </c>
      <c r="X49" s="107">
        <f t="shared" si="6"/>
        <v>0</v>
      </c>
      <c r="Y49" s="41">
        <v>0</v>
      </c>
      <c r="Z49" s="41">
        <v>0</v>
      </c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93">
        <f t="shared" si="7"/>
        <v>0</v>
      </c>
      <c r="AL49" s="94">
        <v>0</v>
      </c>
      <c r="AM49" s="107">
        <f t="shared" si="8"/>
        <v>0</v>
      </c>
      <c r="AN49" s="41">
        <v>0</v>
      </c>
      <c r="AO49" s="41">
        <v>0</v>
      </c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93">
        <f t="shared" si="9"/>
        <v>0</v>
      </c>
      <c r="BA49" s="94">
        <v>0.16666666666666666</v>
      </c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0.16666666666666666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512</v>
      </c>
      <c r="B50" s="99" t="s">
        <v>170</v>
      </c>
      <c r="C50" s="100">
        <v>404</v>
      </c>
      <c r="D50" s="99" t="s">
        <v>641</v>
      </c>
      <c r="E50" s="99" t="s">
        <v>512</v>
      </c>
      <c r="F50" s="99" t="s">
        <v>170</v>
      </c>
      <c r="G50" s="100" t="s">
        <v>522</v>
      </c>
      <c r="H50" s="100">
        <v>6826</v>
      </c>
      <c r="I50" s="99" t="s">
        <v>173</v>
      </c>
      <c r="J50" s="41">
        <v>0</v>
      </c>
      <c r="K50" s="41">
        <v>0</v>
      </c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93">
        <f t="shared" si="5"/>
        <v>0</v>
      </c>
      <c r="W50" s="94">
        <v>0</v>
      </c>
      <c r="X50" s="107">
        <f t="shared" si="6"/>
        <v>0</v>
      </c>
      <c r="Y50" s="41">
        <v>0</v>
      </c>
      <c r="Z50" s="41">
        <v>0</v>
      </c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93">
        <f t="shared" si="7"/>
        <v>0</v>
      </c>
      <c r="AL50" s="94">
        <v>0</v>
      </c>
      <c r="AM50" s="107">
        <f t="shared" si="8"/>
        <v>0</v>
      </c>
      <c r="AN50" s="41">
        <v>0</v>
      </c>
      <c r="AO50" s="41">
        <v>0</v>
      </c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93">
        <f t="shared" si="9"/>
        <v>0</v>
      </c>
      <c r="BA50" s="94">
        <v>0.5</v>
      </c>
      <c r="BB50" s="107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0.5</v>
      </c>
      <c r="BP50" s="87">
        <f t="shared" si="24"/>
        <v>0</v>
      </c>
      <c r="BQ50" s="89">
        <f t="shared" si="25"/>
        <v>0</v>
      </c>
    </row>
    <row r="51" spans="1:69" x14ac:dyDescent="0.3">
      <c r="A51" s="99" t="s">
        <v>512</v>
      </c>
      <c r="B51" s="99" t="s">
        <v>170</v>
      </c>
      <c r="C51" s="100">
        <v>404</v>
      </c>
      <c r="D51" s="99" t="s">
        <v>641</v>
      </c>
      <c r="E51" s="99" t="s">
        <v>512</v>
      </c>
      <c r="F51" s="99" t="s">
        <v>170</v>
      </c>
      <c r="G51" s="100" t="s">
        <v>522</v>
      </c>
      <c r="H51" s="100">
        <v>257</v>
      </c>
      <c r="I51" s="99" t="s">
        <v>171</v>
      </c>
      <c r="J51" s="41">
        <v>0</v>
      </c>
      <c r="K51" s="41">
        <v>0</v>
      </c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93">
        <f t="shared" si="5"/>
        <v>0</v>
      </c>
      <c r="W51" s="94">
        <v>0</v>
      </c>
      <c r="X51" s="107">
        <f t="shared" si="6"/>
        <v>0</v>
      </c>
      <c r="Y51" s="41">
        <v>0</v>
      </c>
      <c r="Z51" s="41">
        <v>0</v>
      </c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93">
        <f t="shared" si="7"/>
        <v>0</v>
      </c>
      <c r="AL51" s="94">
        <v>0</v>
      </c>
      <c r="AM51" s="107">
        <f t="shared" si="8"/>
        <v>0</v>
      </c>
      <c r="AN51" s="41">
        <v>0</v>
      </c>
      <c r="AO51" s="41">
        <v>0</v>
      </c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93">
        <f t="shared" si="9"/>
        <v>0</v>
      </c>
      <c r="BA51" s="94">
        <v>0</v>
      </c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99" t="s">
        <v>5</v>
      </c>
      <c r="B52" s="99" t="s">
        <v>105</v>
      </c>
      <c r="C52" s="100"/>
      <c r="D52" s="99" t="s">
        <v>741</v>
      </c>
      <c r="E52" s="99" t="s">
        <v>518</v>
      </c>
      <c r="F52" s="99" t="s">
        <v>516</v>
      </c>
      <c r="G52" s="100" t="s">
        <v>743</v>
      </c>
      <c r="H52" s="100">
        <v>20912</v>
      </c>
      <c r="I52" s="99" t="s">
        <v>873</v>
      </c>
      <c r="J52" s="41">
        <v>0</v>
      </c>
      <c r="K52" s="41">
        <v>0</v>
      </c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93">
        <f t="shared" si="5"/>
        <v>0</v>
      </c>
      <c r="W52" s="94">
        <v>0</v>
      </c>
      <c r="X52" s="107">
        <f t="shared" si="6"/>
        <v>0</v>
      </c>
      <c r="Y52" s="41">
        <v>0</v>
      </c>
      <c r="Z52" s="41">
        <v>0</v>
      </c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93">
        <f t="shared" si="7"/>
        <v>0</v>
      </c>
      <c r="AL52" s="94">
        <v>0</v>
      </c>
      <c r="AM52" s="107">
        <f t="shared" si="8"/>
        <v>0</v>
      </c>
      <c r="AN52" s="41">
        <v>0</v>
      </c>
      <c r="AO52" s="41">
        <v>0</v>
      </c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93">
        <f t="shared" si="9"/>
        <v>0</v>
      </c>
      <c r="BA52" s="94">
        <v>0</v>
      </c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238</v>
      </c>
      <c r="C53" s="100"/>
      <c r="D53" s="99" t="s">
        <v>741</v>
      </c>
      <c r="E53" s="99" t="s">
        <v>518</v>
      </c>
      <c r="F53" s="99" t="s">
        <v>516</v>
      </c>
      <c r="G53" s="100" t="s">
        <v>541</v>
      </c>
      <c r="H53" s="100">
        <v>27566</v>
      </c>
      <c r="I53" s="99" t="s">
        <v>1010</v>
      </c>
      <c r="J53" s="41">
        <v>0</v>
      </c>
      <c r="K53" s="41">
        <v>0</v>
      </c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93">
        <f t="shared" si="5"/>
        <v>0</v>
      </c>
      <c r="W53" s="94">
        <v>0</v>
      </c>
      <c r="X53" s="107">
        <f t="shared" si="6"/>
        <v>0</v>
      </c>
      <c r="Y53" s="41">
        <v>0</v>
      </c>
      <c r="Z53" s="41">
        <v>0</v>
      </c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93">
        <f t="shared" si="7"/>
        <v>0</v>
      </c>
      <c r="AL53" s="94">
        <v>0</v>
      </c>
      <c r="AM53" s="107">
        <f t="shared" si="8"/>
        <v>0</v>
      </c>
      <c r="AN53" s="41">
        <v>0</v>
      </c>
      <c r="AO53" s="41">
        <v>0</v>
      </c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93">
        <f t="shared" si="9"/>
        <v>0</v>
      </c>
      <c r="BA53" s="94">
        <v>0</v>
      </c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269</v>
      </c>
      <c r="C54" s="100"/>
      <c r="D54" s="99" t="s">
        <v>741</v>
      </c>
      <c r="E54" s="99" t="s">
        <v>518</v>
      </c>
      <c r="F54" s="99" t="s">
        <v>516</v>
      </c>
      <c r="G54" s="100" t="s">
        <v>524</v>
      </c>
      <c r="H54" s="100">
        <v>28514</v>
      </c>
      <c r="I54" s="99" t="s">
        <v>1033</v>
      </c>
      <c r="J54" s="41">
        <v>0</v>
      </c>
      <c r="K54" s="41">
        <v>0</v>
      </c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93">
        <f t="shared" si="5"/>
        <v>0</v>
      </c>
      <c r="W54" s="94">
        <v>0</v>
      </c>
      <c r="X54" s="107">
        <f t="shared" si="6"/>
        <v>0</v>
      </c>
      <c r="Y54" s="41">
        <v>0</v>
      </c>
      <c r="Z54" s="41">
        <v>0</v>
      </c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93">
        <f t="shared" si="7"/>
        <v>0</v>
      </c>
      <c r="AL54" s="94">
        <v>0</v>
      </c>
      <c r="AM54" s="107">
        <f t="shared" si="8"/>
        <v>0</v>
      </c>
      <c r="AN54" s="41">
        <v>0</v>
      </c>
      <c r="AO54" s="41">
        <v>0</v>
      </c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93">
        <f t="shared" si="9"/>
        <v>0</v>
      </c>
      <c r="BA54" s="94">
        <v>0</v>
      </c>
      <c r="BB54" s="107">
        <f t="shared" si="10"/>
        <v>0</v>
      </c>
      <c r="BC54" s="48">
        <f t="shared" si="11"/>
        <v>0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0</v>
      </c>
      <c r="BQ54" s="89">
        <f t="shared" si="25"/>
        <v>0</v>
      </c>
    </row>
    <row r="55" spans="1:69" x14ac:dyDescent="0.3">
      <c r="A55" s="99" t="s">
        <v>5</v>
      </c>
      <c r="B55" s="99" t="s">
        <v>105</v>
      </c>
      <c r="C55" s="100"/>
      <c r="D55" s="99" t="s">
        <v>741</v>
      </c>
      <c r="E55" s="99" t="s">
        <v>741</v>
      </c>
      <c r="F55" s="99" t="s">
        <v>741</v>
      </c>
      <c r="G55" s="100" t="s">
        <v>541</v>
      </c>
      <c r="H55" s="100">
        <v>29768</v>
      </c>
      <c r="I55" s="99" t="s">
        <v>1055</v>
      </c>
      <c r="J55" s="41">
        <v>0</v>
      </c>
      <c r="K55" s="41">
        <v>0</v>
      </c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93">
        <f t="shared" si="5"/>
        <v>0</v>
      </c>
      <c r="W55" s="94">
        <v>0</v>
      </c>
      <c r="X55" s="107">
        <f t="shared" si="6"/>
        <v>0</v>
      </c>
      <c r="Y55" s="41">
        <v>0</v>
      </c>
      <c r="Z55" s="41">
        <v>0</v>
      </c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93">
        <f t="shared" si="7"/>
        <v>0</v>
      </c>
      <c r="AL55" s="94">
        <v>0</v>
      </c>
      <c r="AM55" s="107">
        <f t="shared" si="8"/>
        <v>0</v>
      </c>
      <c r="AN55" s="41">
        <v>0</v>
      </c>
      <c r="AO55" s="41">
        <v>0</v>
      </c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93">
        <f t="shared" si="9"/>
        <v>0</v>
      </c>
      <c r="BA55" s="94">
        <v>0</v>
      </c>
      <c r="BB55" s="107">
        <f t="shared" si="10"/>
        <v>0</v>
      </c>
      <c r="BC55" s="48">
        <f t="shared" si="11"/>
        <v>0</v>
      </c>
      <c r="BD55" s="48">
        <f t="shared" si="12"/>
        <v>0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0</v>
      </c>
      <c r="BQ55" s="89">
        <f t="shared" si="25"/>
        <v>0</v>
      </c>
    </row>
    <row r="56" spans="1:69" x14ac:dyDescent="0.3">
      <c r="A56" s="99" t="s">
        <v>5</v>
      </c>
      <c r="B56" s="99" t="s">
        <v>105</v>
      </c>
      <c r="C56" s="100">
        <v>0</v>
      </c>
      <c r="D56" s="99" t="s">
        <v>741</v>
      </c>
      <c r="E56" s="99" t="s">
        <v>518</v>
      </c>
      <c r="F56" s="99" t="s">
        <v>516</v>
      </c>
      <c r="G56" s="100" t="s">
        <v>562</v>
      </c>
      <c r="H56" s="100">
        <v>12170</v>
      </c>
      <c r="I56" s="99" t="s">
        <v>776</v>
      </c>
      <c r="J56" s="41">
        <v>0</v>
      </c>
      <c r="K56" s="41">
        <v>0</v>
      </c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93">
        <f t="shared" si="5"/>
        <v>0</v>
      </c>
      <c r="W56" s="94">
        <v>0</v>
      </c>
      <c r="X56" s="107">
        <f t="shared" si="6"/>
        <v>0</v>
      </c>
      <c r="Y56" s="41">
        <v>0</v>
      </c>
      <c r="Z56" s="41">
        <v>0</v>
      </c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93">
        <f t="shared" si="7"/>
        <v>0</v>
      </c>
      <c r="AL56" s="94">
        <v>0</v>
      </c>
      <c r="AM56" s="107">
        <f t="shared" si="8"/>
        <v>0</v>
      </c>
      <c r="AN56" s="41">
        <v>0</v>
      </c>
      <c r="AO56" s="41">
        <v>0</v>
      </c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93">
        <f t="shared" si="9"/>
        <v>0</v>
      </c>
      <c r="BA56" s="94">
        <v>0</v>
      </c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99" t="s">
        <v>5</v>
      </c>
      <c r="B57" s="99" t="s">
        <v>48</v>
      </c>
      <c r="C57" s="100"/>
      <c r="D57" s="99" t="s">
        <v>741</v>
      </c>
      <c r="E57" s="99" t="s">
        <v>518</v>
      </c>
      <c r="F57" s="99" t="s">
        <v>516</v>
      </c>
      <c r="G57" s="100" t="s">
        <v>743</v>
      </c>
      <c r="H57" s="100">
        <v>20114</v>
      </c>
      <c r="I57" s="99" t="s">
        <v>864</v>
      </c>
      <c r="J57" s="41">
        <v>0</v>
      </c>
      <c r="K57" s="41">
        <v>0</v>
      </c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93">
        <f t="shared" si="5"/>
        <v>0</v>
      </c>
      <c r="W57" s="94">
        <v>0</v>
      </c>
      <c r="X57" s="107">
        <f t="shared" si="6"/>
        <v>0</v>
      </c>
      <c r="Y57" s="41">
        <v>0</v>
      </c>
      <c r="Z57" s="41">
        <v>0</v>
      </c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93">
        <f t="shared" si="7"/>
        <v>0</v>
      </c>
      <c r="AL57" s="94">
        <v>0</v>
      </c>
      <c r="AM57" s="107">
        <f t="shared" si="8"/>
        <v>0</v>
      </c>
      <c r="AN57" s="41">
        <v>0</v>
      </c>
      <c r="AO57" s="41">
        <v>0</v>
      </c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93">
        <f t="shared" si="9"/>
        <v>0</v>
      </c>
      <c r="BA57" s="94">
        <v>0</v>
      </c>
      <c r="BB57" s="107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0</v>
      </c>
      <c r="BQ57" s="89">
        <f t="shared" si="25"/>
        <v>0</v>
      </c>
    </row>
    <row r="58" spans="1:69" x14ac:dyDescent="0.3">
      <c r="A58" s="99" t="s">
        <v>5</v>
      </c>
      <c r="B58" s="99" t="s">
        <v>105</v>
      </c>
      <c r="C58" s="100"/>
      <c r="D58" s="99" t="s">
        <v>741</v>
      </c>
      <c r="E58" s="99" t="s">
        <v>518</v>
      </c>
      <c r="F58" s="99" t="s">
        <v>516</v>
      </c>
      <c r="G58" s="100" t="s">
        <v>743</v>
      </c>
      <c r="H58" s="100">
        <v>28463</v>
      </c>
      <c r="I58" s="99" t="s">
        <v>1031</v>
      </c>
      <c r="J58" s="41">
        <v>0</v>
      </c>
      <c r="K58" s="41">
        <v>0</v>
      </c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93">
        <f t="shared" si="5"/>
        <v>0</v>
      </c>
      <c r="W58" s="94">
        <v>0</v>
      </c>
      <c r="X58" s="107">
        <f t="shared" si="6"/>
        <v>0</v>
      </c>
      <c r="Y58" s="41">
        <v>0</v>
      </c>
      <c r="Z58" s="41">
        <v>0</v>
      </c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93">
        <f t="shared" si="7"/>
        <v>0</v>
      </c>
      <c r="AL58" s="94">
        <v>0</v>
      </c>
      <c r="AM58" s="107">
        <f t="shared" si="8"/>
        <v>0</v>
      </c>
      <c r="AN58" s="41">
        <v>0</v>
      </c>
      <c r="AO58" s="41">
        <v>0</v>
      </c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93">
        <f t="shared" si="9"/>
        <v>0</v>
      </c>
      <c r="BA58" s="94">
        <v>0</v>
      </c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99" t="s">
        <v>5</v>
      </c>
      <c r="B59" s="99" t="s">
        <v>238</v>
      </c>
      <c r="C59" s="100"/>
      <c r="D59" s="99" t="s">
        <v>741</v>
      </c>
      <c r="E59" s="99" t="s">
        <v>741</v>
      </c>
      <c r="F59" s="99" t="s">
        <v>516</v>
      </c>
      <c r="G59" s="100" t="s">
        <v>743</v>
      </c>
      <c r="H59" s="100">
        <v>20633</v>
      </c>
      <c r="I59" s="99" t="s">
        <v>869</v>
      </c>
      <c r="J59" s="41">
        <v>0</v>
      </c>
      <c r="K59" s="41">
        <v>0</v>
      </c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93">
        <f t="shared" si="5"/>
        <v>0</v>
      </c>
      <c r="W59" s="94">
        <v>0</v>
      </c>
      <c r="X59" s="107">
        <f t="shared" si="6"/>
        <v>0</v>
      </c>
      <c r="Y59" s="41">
        <v>0</v>
      </c>
      <c r="Z59" s="41">
        <v>0</v>
      </c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93">
        <f t="shared" si="7"/>
        <v>0</v>
      </c>
      <c r="AL59" s="94">
        <v>0</v>
      </c>
      <c r="AM59" s="107">
        <f t="shared" si="8"/>
        <v>0</v>
      </c>
      <c r="AN59" s="41">
        <v>0</v>
      </c>
      <c r="AO59" s="41">
        <v>0</v>
      </c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93">
        <f t="shared" si="9"/>
        <v>0</v>
      </c>
      <c r="BA59" s="94">
        <v>0</v>
      </c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84</v>
      </c>
      <c r="C60" s="100">
        <v>400</v>
      </c>
      <c r="D60" s="99" t="s">
        <v>534</v>
      </c>
      <c r="E60" s="99" t="s">
        <v>501</v>
      </c>
      <c r="F60" s="99" t="s">
        <v>83</v>
      </c>
      <c r="G60" s="100" t="s">
        <v>522</v>
      </c>
      <c r="H60" s="100">
        <v>277</v>
      </c>
      <c r="I60" s="99" t="s">
        <v>87</v>
      </c>
      <c r="J60" s="41">
        <v>0</v>
      </c>
      <c r="K60" s="41">
        <v>0</v>
      </c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93">
        <f t="shared" si="5"/>
        <v>0</v>
      </c>
      <c r="W60" s="94">
        <v>0</v>
      </c>
      <c r="X60" s="107">
        <f t="shared" si="6"/>
        <v>0</v>
      </c>
      <c r="Y60" s="41">
        <v>0</v>
      </c>
      <c r="Z60" s="41">
        <v>0</v>
      </c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93">
        <f t="shared" si="7"/>
        <v>0</v>
      </c>
      <c r="AL60" s="94">
        <v>0</v>
      </c>
      <c r="AM60" s="107">
        <f t="shared" si="8"/>
        <v>0</v>
      </c>
      <c r="AN60" s="41">
        <v>0</v>
      </c>
      <c r="AO60" s="41">
        <v>0</v>
      </c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93">
        <f t="shared" si="9"/>
        <v>0</v>
      </c>
      <c r="BA60" s="94">
        <v>0</v>
      </c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105</v>
      </c>
      <c r="C61" s="100"/>
      <c r="D61" s="99" t="s">
        <v>741</v>
      </c>
      <c r="E61" s="99" t="s">
        <v>518</v>
      </c>
      <c r="F61" s="99" t="s">
        <v>516</v>
      </c>
      <c r="G61" s="100" t="s">
        <v>524</v>
      </c>
      <c r="H61" s="100">
        <v>12075</v>
      </c>
      <c r="I61" s="99" t="s">
        <v>774</v>
      </c>
      <c r="J61" s="41">
        <v>0</v>
      </c>
      <c r="K61" s="41">
        <v>0</v>
      </c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93">
        <f t="shared" si="5"/>
        <v>0</v>
      </c>
      <c r="W61" s="94">
        <v>0</v>
      </c>
      <c r="X61" s="107">
        <f t="shared" si="6"/>
        <v>0</v>
      </c>
      <c r="Y61" s="41">
        <v>0</v>
      </c>
      <c r="Z61" s="41">
        <v>0</v>
      </c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93">
        <f t="shared" si="7"/>
        <v>0</v>
      </c>
      <c r="AL61" s="94">
        <v>0</v>
      </c>
      <c r="AM61" s="107">
        <f t="shared" si="8"/>
        <v>0</v>
      </c>
      <c r="AN61" s="41">
        <v>0</v>
      </c>
      <c r="AO61" s="41">
        <v>0</v>
      </c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93">
        <f t="shared" si="9"/>
        <v>0</v>
      </c>
      <c r="BA61" s="94">
        <v>0</v>
      </c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238</v>
      </c>
      <c r="C62" s="100">
        <v>400</v>
      </c>
      <c r="D62" s="99" t="s">
        <v>534</v>
      </c>
      <c r="E62" s="99" t="s">
        <v>510</v>
      </c>
      <c r="F62" s="99" t="s">
        <v>238</v>
      </c>
      <c r="G62" s="100" t="s">
        <v>522</v>
      </c>
      <c r="H62" s="100">
        <v>21</v>
      </c>
      <c r="I62" s="99" t="s">
        <v>244</v>
      </c>
      <c r="J62" s="41">
        <v>0</v>
      </c>
      <c r="K62" s="41">
        <v>0</v>
      </c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93">
        <f t="shared" si="5"/>
        <v>0</v>
      </c>
      <c r="W62" s="94">
        <v>0</v>
      </c>
      <c r="X62" s="107">
        <f t="shared" si="6"/>
        <v>0</v>
      </c>
      <c r="Y62" s="41">
        <v>0</v>
      </c>
      <c r="Z62" s="41">
        <v>0</v>
      </c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93">
        <f t="shared" si="7"/>
        <v>0</v>
      </c>
      <c r="AL62" s="94">
        <v>0</v>
      </c>
      <c r="AM62" s="107">
        <f t="shared" si="8"/>
        <v>0</v>
      </c>
      <c r="AN62" s="41">
        <v>0</v>
      </c>
      <c r="AO62" s="41">
        <v>0</v>
      </c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93">
        <f t="shared" si="9"/>
        <v>0</v>
      </c>
      <c r="BA62" s="94">
        <v>0</v>
      </c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11</v>
      </c>
      <c r="B63" s="99" t="s">
        <v>603</v>
      </c>
      <c r="C63" s="100">
        <v>400</v>
      </c>
      <c r="D63" s="99" t="s">
        <v>534</v>
      </c>
      <c r="E63" s="99" t="s">
        <v>11</v>
      </c>
      <c r="F63" s="99" t="s">
        <v>11</v>
      </c>
      <c r="G63" s="100" t="s">
        <v>522</v>
      </c>
      <c r="H63" s="100">
        <v>154</v>
      </c>
      <c r="I63" s="99" t="s">
        <v>299</v>
      </c>
      <c r="J63" s="41">
        <v>0</v>
      </c>
      <c r="K63" s="41">
        <v>0</v>
      </c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93">
        <f t="shared" si="5"/>
        <v>0</v>
      </c>
      <c r="W63" s="94">
        <v>0</v>
      </c>
      <c r="X63" s="107">
        <f t="shared" si="6"/>
        <v>0</v>
      </c>
      <c r="Y63" s="41">
        <v>0</v>
      </c>
      <c r="Z63" s="41">
        <v>0</v>
      </c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93">
        <f t="shared" si="7"/>
        <v>0</v>
      </c>
      <c r="AL63" s="94">
        <v>0</v>
      </c>
      <c r="AM63" s="107">
        <f t="shared" si="8"/>
        <v>0</v>
      </c>
      <c r="AN63" s="41">
        <v>0</v>
      </c>
      <c r="AO63" s="41">
        <v>0</v>
      </c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93">
        <f t="shared" si="9"/>
        <v>0</v>
      </c>
      <c r="BA63" s="94">
        <v>0</v>
      </c>
      <c r="BB63" s="107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99" t="s">
        <v>5</v>
      </c>
      <c r="B64" s="99" t="s">
        <v>269</v>
      </c>
      <c r="C64" s="100">
        <v>400</v>
      </c>
      <c r="D64" s="99" t="s">
        <v>534</v>
      </c>
      <c r="E64" s="99" t="s">
        <v>510</v>
      </c>
      <c r="F64" s="99" t="s">
        <v>456</v>
      </c>
      <c r="G64" s="100" t="s">
        <v>541</v>
      </c>
      <c r="H64" s="100">
        <v>30</v>
      </c>
      <c r="I64" s="99" t="s">
        <v>553</v>
      </c>
      <c r="J64" s="41">
        <v>0</v>
      </c>
      <c r="K64" s="41">
        <v>0</v>
      </c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93">
        <f t="shared" si="5"/>
        <v>0</v>
      </c>
      <c r="W64" s="94">
        <v>0</v>
      </c>
      <c r="X64" s="107">
        <f t="shared" si="6"/>
        <v>0</v>
      </c>
      <c r="Y64" s="41">
        <v>0</v>
      </c>
      <c r="Z64" s="41">
        <v>0</v>
      </c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93">
        <f t="shared" si="7"/>
        <v>0</v>
      </c>
      <c r="AL64" s="94">
        <v>0</v>
      </c>
      <c r="AM64" s="107">
        <f t="shared" si="8"/>
        <v>0</v>
      </c>
      <c r="AN64" s="41">
        <v>0</v>
      </c>
      <c r="AO64" s="41">
        <v>0</v>
      </c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93">
        <f t="shared" si="9"/>
        <v>0</v>
      </c>
      <c r="BA64" s="94">
        <v>0</v>
      </c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99" t="s">
        <v>567</v>
      </c>
      <c r="B65" s="99" t="s">
        <v>378</v>
      </c>
      <c r="C65" s="100">
        <v>400</v>
      </c>
      <c r="D65" s="99" t="s">
        <v>534</v>
      </c>
      <c r="E65" s="99" t="s">
        <v>254</v>
      </c>
      <c r="F65" s="99" t="s">
        <v>457</v>
      </c>
      <c r="G65" s="100" t="s">
        <v>522</v>
      </c>
      <c r="H65" s="100">
        <v>127</v>
      </c>
      <c r="I65" s="99" t="s">
        <v>379</v>
      </c>
      <c r="J65" s="41">
        <v>0</v>
      </c>
      <c r="K65" s="41">
        <v>0</v>
      </c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93">
        <f t="shared" si="5"/>
        <v>0</v>
      </c>
      <c r="W65" s="94">
        <v>0</v>
      </c>
      <c r="X65" s="107">
        <f t="shared" si="6"/>
        <v>0</v>
      </c>
      <c r="Y65" s="41">
        <v>0</v>
      </c>
      <c r="Z65" s="41">
        <v>0</v>
      </c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93">
        <f t="shared" si="7"/>
        <v>0</v>
      </c>
      <c r="AL65" s="94">
        <v>0</v>
      </c>
      <c r="AM65" s="107">
        <f t="shared" si="8"/>
        <v>0</v>
      </c>
      <c r="AN65" s="41">
        <v>0</v>
      </c>
      <c r="AO65" s="41">
        <v>0</v>
      </c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93">
        <f t="shared" si="9"/>
        <v>0</v>
      </c>
      <c r="BA65" s="94">
        <v>0</v>
      </c>
      <c r="BB65" s="107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0</v>
      </c>
      <c r="BQ65" s="89">
        <f t="shared" si="25"/>
        <v>0</v>
      </c>
    </row>
    <row r="66" spans="1:69" x14ac:dyDescent="0.3">
      <c r="A66" s="99" t="s">
        <v>191</v>
      </c>
      <c r="B66" s="99" t="s">
        <v>361</v>
      </c>
      <c r="C66" s="100">
        <v>407</v>
      </c>
      <c r="D66" s="99" t="s">
        <v>575</v>
      </c>
      <c r="E66" s="99" t="s">
        <v>191</v>
      </c>
      <c r="F66" s="99" t="s">
        <v>363</v>
      </c>
      <c r="G66" s="100" t="s">
        <v>1123</v>
      </c>
      <c r="H66" s="100">
        <v>32709</v>
      </c>
      <c r="I66" s="99" t="s">
        <v>1131</v>
      </c>
      <c r="J66" s="41">
        <v>0</v>
      </c>
      <c r="K66" s="41">
        <v>0</v>
      </c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93">
        <f t="shared" si="5"/>
        <v>0</v>
      </c>
      <c r="W66" s="94" t="s">
        <v>1160</v>
      </c>
      <c r="X66" s="107">
        <f t="shared" si="6"/>
        <v>0</v>
      </c>
      <c r="Y66" s="41">
        <v>0</v>
      </c>
      <c r="Z66" s="41">
        <v>0</v>
      </c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93">
        <f t="shared" si="7"/>
        <v>0</v>
      </c>
      <c r="AL66" s="94" t="s">
        <v>1160</v>
      </c>
      <c r="AM66" s="107">
        <f t="shared" si="8"/>
        <v>0</v>
      </c>
      <c r="AN66" s="41">
        <v>0</v>
      </c>
      <c r="AO66" s="41">
        <v>0</v>
      </c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93">
        <f t="shared" si="9"/>
        <v>0</v>
      </c>
      <c r="BA66" s="94" t="s">
        <v>1160</v>
      </c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191</v>
      </c>
      <c r="B67" s="99" t="s">
        <v>361</v>
      </c>
      <c r="C67" s="100">
        <v>407</v>
      </c>
      <c r="D67" s="99" t="s">
        <v>1146</v>
      </c>
      <c r="E67" s="99" t="s">
        <v>191</v>
      </c>
      <c r="F67" s="99" t="s">
        <v>363</v>
      </c>
      <c r="G67" s="100" t="s">
        <v>541</v>
      </c>
      <c r="H67" s="100">
        <v>34150</v>
      </c>
      <c r="I67" s="99" t="s">
        <v>1148</v>
      </c>
      <c r="J67" s="41">
        <v>0</v>
      </c>
      <c r="K67" s="41">
        <v>0</v>
      </c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93">
        <f t="shared" si="5"/>
        <v>0</v>
      </c>
      <c r="W67" s="94" t="s">
        <v>1160</v>
      </c>
      <c r="X67" s="107">
        <f t="shared" si="6"/>
        <v>0</v>
      </c>
      <c r="Y67" s="41">
        <v>0</v>
      </c>
      <c r="Z67" s="41">
        <v>0</v>
      </c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93">
        <f t="shared" si="7"/>
        <v>0</v>
      </c>
      <c r="AL67" s="94" t="s">
        <v>1160</v>
      </c>
      <c r="AM67" s="107">
        <f t="shared" si="8"/>
        <v>0</v>
      </c>
      <c r="AN67" s="41">
        <v>0</v>
      </c>
      <c r="AO67" s="41">
        <v>0</v>
      </c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93">
        <f t="shared" si="9"/>
        <v>0</v>
      </c>
      <c r="BA67" s="94" t="s">
        <v>1160</v>
      </c>
      <c r="BB67" s="107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99" t="s">
        <v>567</v>
      </c>
      <c r="B68" s="99" t="s">
        <v>378</v>
      </c>
      <c r="C68" s="100">
        <v>400</v>
      </c>
      <c r="D68" s="99" t="s">
        <v>534</v>
      </c>
      <c r="E68" s="99" t="s">
        <v>254</v>
      </c>
      <c r="F68" s="99" t="s">
        <v>457</v>
      </c>
      <c r="G68" s="100" t="s">
        <v>524</v>
      </c>
      <c r="H68" s="100">
        <v>291</v>
      </c>
      <c r="I68" s="99" t="s">
        <v>700</v>
      </c>
      <c r="J68" s="41">
        <v>0</v>
      </c>
      <c r="K68" s="41">
        <v>0</v>
      </c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93">
        <f t="shared" si="5"/>
        <v>0</v>
      </c>
      <c r="W68" s="94">
        <v>0</v>
      </c>
      <c r="X68" s="107">
        <f t="shared" si="6"/>
        <v>0</v>
      </c>
      <c r="Y68" s="41">
        <v>0</v>
      </c>
      <c r="Z68" s="41">
        <v>0</v>
      </c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93">
        <f t="shared" si="7"/>
        <v>0</v>
      </c>
      <c r="AL68" s="94">
        <v>0</v>
      </c>
      <c r="AM68" s="107">
        <f t="shared" si="8"/>
        <v>0</v>
      </c>
      <c r="AN68" s="41">
        <v>0</v>
      </c>
      <c r="AO68" s="41">
        <v>0</v>
      </c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93">
        <f t="shared" si="9"/>
        <v>0</v>
      </c>
      <c r="BA68" s="94">
        <v>0</v>
      </c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99" t="s">
        <v>191</v>
      </c>
      <c r="B69" s="99" t="s">
        <v>212</v>
      </c>
      <c r="C69" s="100">
        <v>407</v>
      </c>
      <c r="D69" s="99" t="s">
        <v>575</v>
      </c>
      <c r="E69" s="99" t="s">
        <v>191</v>
      </c>
      <c r="F69" s="99" t="s">
        <v>190</v>
      </c>
      <c r="G69" s="100" t="s">
        <v>522</v>
      </c>
      <c r="H69" s="100">
        <v>100</v>
      </c>
      <c r="I69" s="99" t="s">
        <v>211</v>
      </c>
      <c r="J69" s="41">
        <v>0</v>
      </c>
      <c r="K69" s="41">
        <v>0</v>
      </c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93">
        <f t="shared" si="5"/>
        <v>0</v>
      </c>
      <c r="W69" s="94">
        <v>0.33333333333333331</v>
      </c>
      <c r="X69" s="107">
        <f t="shared" si="6"/>
        <v>0</v>
      </c>
      <c r="Y69" s="41">
        <v>0</v>
      </c>
      <c r="Z69" s="41">
        <v>0</v>
      </c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93">
        <f t="shared" si="7"/>
        <v>0</v>
      </c>
      <c r="AL69" s="94">
        <v>0</v>
      </c>
      <c r="AM69" s="107">
        <f t="shared" si="8"/>
        <v>0</v>
      </c>
      <c r="AN69" s="41">
        <v>0</v>
      </c>
      <c r="AO69" s="41">
        <v>0</v>
      </c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93">
        <f t="shared" si="9"/>
        <v>0</v>
      </c>
      <c r="BA69" s="94">
        <v>0.66666666666666663</v>
      </c>
      <c r="BB69" s="107">
        <f t="shared" si="10"/>
        <v>0</v>
      </c>
      <c r="BC69" s="48">
        <f t="shared" si="11"/>
        <v>0</v>
      </c>
      <c r="BD69" s="48">
        <f t="shared" si="12"/>
        <v>0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1</v>
      </c>
      <c r="BP69" s="87">
        <f t="shared" si="24"/>
        <v>0</v>
      </c>
      <c r="BQ69" s="89">
        <f t="shared" si="25"/>
        <v>0</v>
      </c>
    </row>
    <row r="70" spans="1:69" x14ac:dyDescent="0.3">
      <c r="A70" s="99" t="s">
        <v>69</v>
      </c>
      <c r="B70" s="99" t="s">
        <v>70</v>
      </c>
      <c r="C70" s="100">
        <v>406</v>
      </c>
      <c r="D70" s="99" t="s">
        <v>1155</v>
      </c>
      <c r="E70" s="99" t="s">
        <v>69</v>
      </c>
      <c r="F70" s="99" t="s">
        <v>70</v>
      </c>
      <c r="G70" s="100" t="s">
        <v>522</v>
      </c>
      <c r="H70" s="100">
        <v>35218</v>
      </c>
      <c r="I70" s="99" t="s">
        <v>1156</v>
      </c>
      <c r="J70" s="41">
        <v>0</v>
      </c>
      <c r="K70" s="41">
        <v>0</v>
      </c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93">
        <f t="shared" si="5"/>
        <v>0</v>
      </c>
      <c r="W70" s="94" t="s">
        <v>1160</v>
      </c>
      <c r="X70" s="107">
        <f t="shared" si="6"/>
        <v>0</v>
      </c>
      <c r="Y70" s="41">
        <v>0</v>
      </c>
      <c r="Z70" s="41">
        <v>0</v>
      </c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93">
        <f t="shared" si="7"/>
        <v>0</v>
      </c>
      <c r="AL70" s="94" t="s">
        <v>1160</v>
      </c>
      <c r="AM70" s="107">
        <f t="shared" si="8"/>
        <v>0</v>
      </c>
      <c r="AN70" s="41">
        <v>0</v>
      </c>
      <c r="AO70" s="41">
        <v>0</v>
      </c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93">
        <f t="shared" si="9"/>
        <v>0</v>
      </c>
      <c r="BA70" s="94" t="s">
        <v>1160</v>
      </c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105</v>
      </c>
      <c r="C71" s="100">
        <v>400</v>
      </c>
      <c r="D71" s="99" t="s">
        <v>534</v>
      </c>
      <c r="E71" s="99" t="s">
        <v>510</v>
      </c>
      <c r="F71" s="99" t="s">
        <v>455</v>
      </c>
      <c r="G71" s="100" t="s">
        <v>522</v>
      </c>
      <c r="H71" s="100">
        <v>21334</v>
      </c>
      <c r="I71" s="99" t="s">
        <v>106</v>
      </c>
      <c r="J71" s="41">
        <v>0</v>
      </c>
      <c r="K71" s="41">
        <v>0</v>
      </c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7">
        <f t="shared" ref="X71:X134" si="27">+IFERROR(V71/W71,0)*100</f>
        <v>0</v>
      </c>
      <c r="Y71" s="41">
        <v>0</v>
      </c>
      <c r="Z71" s="41">
        <v>0</v>
      </c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7">
        <f t="shared" ref="AM71:AM134" si="29">+IFERROR(AK71/AL71,0)*100</f>
        <v>0</v>
      </c>
      <c r="AN71" s="41">
        <v>0</v>
      </c>
      <c r="AO71" s="41">
        <v>0</v>
      </c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7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99" t="s">
        <v>191</v>
      </c>
      <c r="B72" s="99" t="s">
        <v>212</v>
      </c>
      <c r="C72" s="100">
        <v>407</v>
      </c>
      <c r="D72" s="99" t="s">
        <v>575</v>
      </c>
      <c r="E72" s="99" t="s">
        <v>191</v>
      </c>
      <c r="F72" s="99" t="s">
        <v>190</v>
      </c>
      <c r="G72" s="100" t="s">
        <v>524</v>
      </c>
      <c r="H72" s="100">
        <v>98</v>
      </c>
      <c r="I72" s="99" t="s">
        <v>579</v>
      </c>
      <c r="J72" s="41">
        <v>0</v>
      </c>
      <c r="K72" s="41">
        <v>0</v>
      </c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93">
        <f t="shared" si="26"/>
        <v>0</v>
      </c>
      <c r="W72" s="94">
        <v>5.666666666666667</v>
      </c>
      <c r="X72" s="107">
        <f t="shared" si="27"/>
        <v>0</v>
      </c>
      <c r="Y72" s="41">
        <v>0</v>
      </c>
      <c r="Z72" s="41">
        <v>0</v>
      </c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93">
        <f t="shared" si="28"/>
        <v>0</v>
      </c>
      <c r="AL72" s="94">
        <v>0.33333333333333331</v>
      </c>
      <c r="AM72" s="107">
        <f t="shared" si="29"/>
        <v>0</v>
      </c>
      <c r="AN72" s="41">
        <v>0</v>
      </c>
      <c r="AO72" s="41">
        <v>0</v>
      </c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93">
        <f t="shared" si="30"/>
        <v>0</v>
      </c>
      <c r="BA72" s="94">
        <v>6.5</v>
      </c>
      <c r="BB72" s="107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12.5</v>
      </c>
      <c r="BP72" s="87">
        <f t="shared" si="45"/>
        <v>0</v>
      </c>
      <c r="BQ72" s="89">
        <f t="shared" si="46"/>
        <v>0</v>
      </c>
    </row>
    <row r="73" spans="1:69" x14ac:dyDescent="0.3">
      <c r="A73" s="99" t="s">
        <v>249</v>
      </c>
      <c r="B73" s="99" t="s">
        <v>266</v>
      </c>
      <c r="C73" s="100">
        <v>400</v>
      </c>
      <c r="D73" s="99" t="s">
        <v>534</v>
      </c>
      <c r="E73" s="99" t="s">
        <v>501</v>
      </c>
      <c r="F73" s="99" t="s">
        <v>249</v>
      </c>
      <c r="G73" s="100" t="s">
        <v>522</v>
      </c>
      <c r="H73" s="100">
        <v>86</v>
      </c>
      <c r="I73" s="99" t="s">
        <v>267</v>
      </c>
      <c r="J73" s="41">
        <v>0</v>
      </c>
      <c r="K73" s="41">
        <v>0</v>
      </c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93">
        <f t="shared" si="26"/>
        <v>0</v>
      </c>
      <c r="W73" s="94">
        <v>0</v>
      </c>
      <c r="X73" s="107">
        <f t="shared" si="27"/>
        <v>0</v>
      </c>
      <c r="Y73" s="41">
        <v>0</v>
      </c>
      <c r="Z73" s="41">
        <v>0</v>
      </c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93">
        <f t="shared" si="28"/>
        <v>0</v>
      </c>
      <c r="AL73" s="94">
        <v>0</v>
      </c>
      <c r="AM73" s="107">
        <f t="shared" si="29"/>
        <v>0</v>
      </c>
      <c r="AN73" s="41">
        <v>0</v>
      </c>
      <c r="AO73" s="41">
        <v>0</v>
      </c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93">
        <f t="shared" si="30"/>
        <v>0</v>
      </c>
      <c r="BA73" s="94">
        <v>0</v>
      </c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238</v>
      </c>
      <c r="C74" s="100">
        <v>400</v>
      </c>
      <c r="D74" s="99" t="s">
        <v>534</v>
      </c>
      <c r="E74" s="99" t="s">
        <v>510</v>
      </c>
      <c r="F74" s="99" t="s">
        <v>238</v>
      </c>
      <c r="G74" s="100" t="s">
        <v>522</v>
      </c>
      <c r="H74" s="100">
        <v>19</v>
      </c>
      <c r="I74" s="99" t="s">
        <v>246</v>
      </c>
      <c r="J74" s="41">
        <v>0</v>
      </c>
      <c r="K74" s="41">
        <v>0</v>
      </c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93">
        <f t="shared" si="26"/>
        <v>0</v>
      </c>
      <c r="W74" s="94">
        <v>0</v>
      </c>
      <c r="X74" s="107">
        <f t="shared" si="27"/>
        <v>0</v>
      </c>
      <c r="Y74" s="41">
        <v>0</v>
      </c>
      <c r="Z74" s="41">
        <v>0</v>
      </c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93">
        <f t="shared" si="28"/>
        <v>0</v>
      </c>
      <c r="AL74" s="94">
        <v>0</v>
      </c>
      <c r="AM74" s="107">
        <f t="shared" si="29"/>
        <v>0</v>
      </c>
      <c r="AN74" s="41">
        <v>0</v>
      </c>
      <c r="AO74" s="41">
        <v>0</v>
      </c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93">
        <f t="shared" si="30"/>
        <v>0</v>
      </c>
      <c r="BA74" s="94">
        <v>0</v>
      </c>
      <c r="BB74" s="107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99" t="s">
        <v>5</v>
      </c>
      <c r="B75" s="99" t="s">
        <v>137</v>
      </c>
      <c r="C75" s="100">
        <v>400</v>
      </c>
      <c r="D75" s="99" t="s">
        <v>534</v>
      </c>
      <c r="E75" s="99" t="s">
        <v>501</v>
      </c>
      <c r="F75" s="99" t="s">
        <v>162</v>
      </c>
      <c r="G75" s="100" t="s">
        <v>522</v>
      </c>
      <c r="H75" s="100">
        <v>61</v>
      </c>
      <c r="I75" s="99" t="s">
        <v>140</v>
      </c>
      <c r="J75" s="41">
        <v>0</v>
      </c>
      <c r="K75" s="41">
        <v>0</v>
      </c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93">
        <f t="shared" si="26"/>
        <v>0</v>
      </c>
      <c r="W75" s="94">
        <v>0</v>
      </c>
      <c r="X75" s="107">
        <f t="shared" si="27"/>
        <v>0</v>
      </c>
      <c r="Y75" s="41">
        <v>0</v>
      </c>
      <c r="Z75" s="41">
        <v>0</v>
      </c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93">
        <f t="shared" si="28"/>
        <v>0</v>
      </c>
      <c r="AL75" s="94">
        <v>0</v>
      </c>
      <c r="AM75" s="107">
        <f t="shared" si="29"/>
        <v>0</v>
      </c>
      <c r="AN75" s="41">
        <v>0</v>
      </c>
      <c r="AO75" s="41">
        <v>0</v>
      </c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93">
        <f t="shared" si="30"/>
        <v>0</v>
      </c>
      <c r="BA75" s="94">
        <v>0</v>
      </c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99" t="s">
        <v>191</v>
      </c>
      <c r="B76" s="99" t="s">
        <v>212</v>
      </c>
      <c r="C76" s="100">
        <v>407</v>
      </c>
      <c r="D76" s="99" t="s">
        <v>575</v>
      </c>
      <c r="E76" s="99" t="s">
        <v>191</v>
      </c>
      <c r="F76" s="99" t="s">
        <v>190</v>
      </c>
      <c r="G76" s="100" t="s">
        <v>522</v>
      </c>
      <c r="H76" s="100">
        <v>99</v>
      </c>
      <c r="I76" s="99" t="s">
        <v>215</v>
      </c>
      <c r="J76" s="41">
        <v>0</v>
      </c>
      <c r="K76" s="41">
        <v>0</v>
      </c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93">
        <f t="shared" si="26"/>
        <v>0</v>
      </c>
      <c r="W76" s="94">
        <v>0</v>
      </c>
      <c r="X76" s="107">
        <f t="shared" si="27"/>
        <v>0</v>
      </c>
      <c r="Y76" s="41">
        <v>0</v>
      </c>
      <c r="Z76" s="41">
        <v>0</v>
      </c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93">
        <f t="shared" si="28"/>
        <v>0</v>
      </c>
      <c r="AL76" s="94">
        <v>0</v>
      </c>
      <c r="AM76" s="107">
        <f t="shared" si="29"/>
        <v>0</v>
      </c>
      <c r="AN76" s="41">
        <v>0</v>
      </c>
      <c r="AO76" s="41">
        <v>0</v>
      </c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93">
        <f t="shared" si="30"/>
        <v>0</v>
      </c>
      <c r="BA76" s="94">
        <v>1.3333333333333333</v>
      </c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1.3333333333333333</v>
      </c>
      <c r="BP76" s="87">
        <f t="shared" si="45"/>
        <v>0</v>
      </c>
      <c r="BQ76" s="89">
        <f t="shared" si="46"/>
        <v>0</v>
      </c>
    </row>
    <row r="77" spans="1:69" x14ac:dyDescent="0.3">
      <c r="A77" s="99" t="s">
        <v>191</v>
      </c>
      <c r="B77" s="99" t="s">
        <v>349</v>
      </c>
      <c r="C77" s="100">
        <v>407</v>
      </c>
      <c r="D77" s="99" t="s">
        <v>575</v>
      </c>
      <c r="E77" s="99" t="s">
        <v>191</v>
      </c>
      <c r="F77" s="99" t="s">
        <v>511</v>
      </c>
      <c r="G77" s="100" t="s">
        <v>522</v>
      </c>
      <c r="H77" s="100">
        <v>18148</v>
      </c>
      <c r="I77" s="99" t="s">
        <v>357</v>
      </c>
      <c r="J77" s="41">
        <v>0</v>
      </c>
      <c r="K77" s="41">
        <v>0</v>
      </c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93">
        <f t="shared" si="26"/>
        <v>0</v>
      </c>
      <c r="W77" s="94">
        <v>1</v>
      </c>
      <c r="X77" s="107">
        <f t="shared" si="27"/>
        <v>0</v>
      </c>
      <c r="Y77" s="41">
        <v>0</v>
      </c>
      <c r="Z77" s="41">
        <v>0</v>
      </c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93">
        <f t="shared" si="28"/>
        <v>0</v>
      </c>
      <c r="AL77" s="94">
        <v>0</v>
      </c>
      <c r="AM77" s="107">
        <f t="shared" si="29"/>
        <v>0</v>
      </c>
      <c r="AN77" s="41">
        <v>0</v>
      </c>
      <c r="AO77" s="41">
        <v>0</v>
      </c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93">
        <f t="shared" si="30"/>
        <v>0</v>
      </c>
      <c r="BA77" s="94">
        <v>1.5</v>
      </c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2.5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191</v>
      </c>
      <c r="B78" s="99" t="s">
        <v>190</v>
      </c>
      <c r="C78" s="100">
        <v>407</v>
      </c>
      <c r="D78" s="99" t="s">
        <v>575</v>
      </c>
      <c r="E78" s="99" t="s">
        <v>191</v>
      </c>
      <c r="F78" s="99" t="s">
        <v>190</v>
      </c>
      <c r="G78" s="100" t="s">
        <v>522</v>
      </c>
      <c r="H78" s="100">
        <v>95</v>
      </c>
      <c r="I78" s="99" t="s">
        <v>196</v>
      </c>
      <c r="J78" s="41">
        <v>0</v>
      </c>
      <c r="K78" s="41">
        <v>0</v>
      </c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93">
        <f t="shared" si="26"/>
        <v>0</v>
      </c>
      <c r="W78" s="94">
        <v>0</v>
      </c>
      <c r="X78" s="107">
        <f t="shared" si="27"/>
        <v>0</v>
      </c>
      <c r="Y78" s="41">
        <v>0</v>
      </c>
      <c r="Z78" s="41">
        <v>0</v>
      </c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93">
        <f t="shared" si="28"/>
        <v>0</v>
      </c>
      <c r="AL78" s="94">
        <v>0</v>
      </c>
      <c r="AM78" s="107">
        <f t="shared" si="29"/>
        <v>0</v>
      </c>
      <c r="AN78" s="41">
        <v>0</v>
      </c>
      <c r="AO78" s="41">
        <v>0</v>
      </c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93">
        <f t="shared" si="30"/>
        <v>0</v>
      </c>
      <c r="BA78" s="94">
        <v>12</v>
      </c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12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567</v>
      </c>
      <c r="B79" s="99" t="s">
        <v>287</v>
      </c>
      <c r="C79" s="100">
        <v>400</v>
      </c>
      <c r="D79" s="99" t="s">
        <v>534</v>
      </c>
      <c r="E79" s="99" t="s">
        <v>254</v>
      </c>
      <c r="F79" s="99" t="s">
        <v>287</v>
      </c>
      <c r="G79" s="100" t="s">
        <v>522</v>
      </c>
      <c r="H79" s="100">
        <v>124</v>
      </c>
      <c r="I79" s="99" t="s">
        <v>289</v>
      </c>
      <c r="J79" s="41">
        <v>0</v>
      </c>
      <c r="K79" s="41">
        <v>0</v>
      </c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93">
        <f t="shared" si="26"/>
        <v>0</v>
      </c>
      <c r="W79" s="94">
        <v>0</v>
      </c>
      <c r="X79" s="107">
        <f t="shared" si="27"/>
        <v>0</v>
      </c>
      <c r="Y79" s="41">
        <v>0</v>
      </c>
      <c r="Z79" s="41">
        <v>0</v>
      </c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93">
        <f t="shared" si="28"/>
        <v>0</v>
      </c>
      <c r="AL79" s="94">
        <v>0</v>
      </c>
      <c r="AM79" s="107">
        <f t="shared" si="29"/>
        <v>0</v>
      </c>
      <c r="AN79" s="41">
        <v>0</v>
      </c>
      <c r="AO79" s="41">
        <v>0</v>
      </c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93">
        <f t="shared" si="30"/>
        <v>0</v>
      </c>
      <c r="BA79" s="94">
        <v>0</v>
      </c>
      <c r="BB79" s="107">
        <f t="shared" si="31"/>
        <v>0</v>
      </c>
      <c r="BC79" s="48">
        <f t="shared" si="32"/>
        <v>0</v>
      </c>
      <c r="BD79" s="48">
        <f t="shared" si="33"/>
        <v>0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0</v>
      </c>
      <c r="BQ79" s="89">
        <f t="shared" si="46"/>
        <v>0</v>
      </c>
    </row>
    <row r="80" spans="1:69" x14ac:dyDescent="0.3">
      <c r="A80" s="99" t="s">
        <v>11</v>
      </c>
      <c r="B80" s="99" t="s">
        <v>12</v>
      </c>
      <c r="C80" s="100">
        <v>400</v>
      </c>
      <c r="D80" s="99" t="s">
        <v>534</v>
      </c>
      <c r="E80" s="99" t="s">
        <v>11</v>
      </c>
      <c r="F80" s="99" t="s">
        <v>11</v>
      </c>
      <c r="G80" s="100" t="s">
        <v>541</v>
      </c>
      <c r="H80" s="100">
        <v>129</v>
      </c>
      <c r="I80" s="99" t="s">
        <v>591</v>
      </c>
      <c r="J80" s="41">
        <v>0</v>
      </c>
      <c r="K80" s="41">
        <v>0</v>
      </c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93">
        <f t="shared" si="26"/>
        <v>0</v>
      </c>
      <c r="W80" s="94">
        <v>0</v>
      </c>
      <c r="X80" s="107">
        <f t="shared" si="27"/>
        <v>0</v>
      </c>
      <c r="Y80" s="41">
        <v>0</v>
      </c>
      <c r="Z80" s="41">
        <v>0</v>
      </c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93">
        <f t="shared" si="28"/>
        <v>0</v>
      </c>
      <c r="AL80" s="94">
        <v>0</v>
      </c>
      <c r="AM80" s="107">
        <f t="shared" si="29"/>
        <v>0</v>
      </c>
      <c r="AN80" s="41">
        <v>0</v>
      </c>
      <c r="AO80" s="41">
        <v>0</v>
      </c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93">
        <f t="shared" si="30"/>
        <v>0</v>
      </c>
      <c r="BA80" s="94">
        <v>0</v>
      </c>
      <c r="BB80" s="107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0</v>
      </c>
      <c r="BQ80" s="89">
        <f t="shared" si="46"/>
        <v>0</v>
      </c>
    </row>
    <row r="81" spans="1:69" x14ac:dyDescent="0.3">
      <c r="A81" s="99" t="s">
        <v>5</v>
      </c>
      <c r="B81" s="99" t="s">
        <v>238</v>
      </c>
      <c r="C81" s="100">
        <v>400</v>
      </c>
      <c r="D81" s="99" t="s">
        <v>534</v>
      </c>
      <c r="E81" s="99" t="s">
        <v>510</v>
      </c>
      <c r="F81" s="99" t="s">
        <v>238</v>
      </c>
      <c r="G81" s="100" t="s">
        <v>522</v>
      </c>
      <c r="H81" s="100">
        <v>20</v>
      </c>
      <c r="I81" s="99" t="s">
        <v>243</v>
      </c>
      <c r="J81" s="41">
        <v>0</v>
      </c>
      <c r="K81" s="41">
        <v>0</v>
      </c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93">
        <f t="shared" si="26"/>
        <v>0</v>
      </c>
      <c r="W81" s="94">
        <v>0</v>
      </c>
      <c r="X81" s="107">
        <f t="shared" si="27"/>
        <v>0</v>
      </c>
      <c r="Y81" s="41">
        <v>0</v>
      </c>
      <c r="Z81" s="41">
        <v>0</v>
      </c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93">
        <f t="shared" si="28"/>
        <v>0</v>
      </c>
      <c r="AL81" s="94">
        <v>0</v>
      </c>
      <c r="AM81" s="107">
        <f t="shared" si="29"/>
        <v>0</v>
      </c>
      <c r="AN81" s="41">
        <v>0</v>
      </c>
      <c r="AO81" s="41">
        <v>0</v>
      </c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93">
        <f t="shared" si="30"/>
        <v>0</v>
      </c>
      <c r="BA81" s="94">
        <v>0</v>
      </c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99" t="s">
        <v>5</v>
      </c>
      <c r="B82" s="99" t="s">
        <v>269</v>
      </c>
      <c r="C82" s="100">
        <v>400</v>
      </c>
      <c r="D82" s="99" t="s">
        <v>534</v>
      </c>
      <c r="E82" s="99" t="s">
        <v>510</v>
      </c>
      <c r="F82" s="99" t="s">
        <v>456</v>
      </c>
      <c r="G82" s="100" t="s">
        <v>524</v>
      </c>
      <c r="H82" s="100">
        <v>29</v>
      </c>
      <c r="I82" s="99" t="s">
        <v>552</v>
      </c>
      <c r="J82" s="41">
        <v>0</v>
      </c>
      <c r="K82" s="41">
        <v>0</v>
      </c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93">
        <f t="shared" si="26"/>
        <v>0</v>
      </c>
      <c r="W82" s="94">
        <v>0</v>
      </c>
      <c r="X82" s="107">
        <f t="shared" si="27"/>
        <v>0</v>
      </c>
      <c r="Y82" s="41">
        <v>0</v>
      </c>
      <c r="Z82" s="41">
        <v>1</v>
      </c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93">
        <f t="shared" si="28"/>
        <v>1</v>
      </c>
      <c r="AL82" s="94">
        <v>0</v>
      </c>
      <c r="AM82" s="107">
        <f t="shared" si="29"/>
        <v>0</v>
      </c>
      <c r="AN82" s="41">
        <v>0</v>
      </c>
      <c r="AO82" s="41">
        <v>0</v>
      </c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93">
        <f t="shared" si="30"/>
        <v>0</v>
      </c>
      <c r="BA82" s="94">
        <v>0</v>
      </c>
      <c r="BB82" s="107">
        <f t="shared" si="31"/>
        <v>0</v>
      </c>
      <c r="BC82" s="48">
        <f t="shared" si="32"/>
        <v>0</v>
      </c>
      <c r="BD82" s="48">
        <f t="shared" si="33"/>
        <v>1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1</v>
      </c>
      <c r="BQ82" s="89">
        <f t="shared" si="46"/>
        <v>0</v>
      </c>
    </row>
    <row r="83" spans="1:69" x14ac:dyDescent="0.3">
      <c r="A83" s="99" t="s">
        <v>5</v>
      </c>
      <c r="B83" s="99" t="s">
        <v>98</v>
      </c>
      <c r="C83" s="100">
        <v>400</v>
      </c>
      <c r="D83" s="99" t="s">
        <v>534</v>
      </c>
      <c r="E83" s="99" t="s">
        <v>501</v>
      </c>
      <c r="F83" s="99" t="s">
        <v>162</v>
      </c>
      <c r="G83" s="100" t="s">
        <v>522</v>
      </c>
      <c r="H83" s="100">
        <v>56</v>
      </c>
      <c r="I83" s="99" t="s">
        <v>100</v>
      </c>
      <c r="J83" s="41">
        <v>0</v>
      </c>
      <c r="K83" s="41">
        <v>0</v>
      </c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93">
        <f t="shared" si="26"/>
        <v>0</v>
      </c>
      <c r="W83" s="94">
        <v>0</v>
      </c>
      <c r="X83" s="107">
        <f t="shared" si="27"/>
        <v>0</v>
      </c>
      <c r="Y83" s="41">
        <v>0</v>
      </c>
      <c r="Z83" s="41">
        <v>0</v>
      </c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93">
        <f t="shared" si="28"/>
        <v>0</v>
      </c>
      <c r="AL83" s="94">
        <v>0</v>
      </c>
      <c r="AM83" s="107">
        <f t="shared" si="29"/>
        <v>0</v>
      </c>
      <c r="AN83" s="41">
        <v>0</v>
      </c>
      <c r="AO83" s="41">
        <v>0</v>
      </c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93">
        <f t="shared" si="30"/>
        <v>0</v>
      </c>
      <c r="BA83" s="94">
        <v>0</v>
      </c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5</v>
      </c>
      <c r="B84" s="99" t="s">
        <v>84</v>
      </c>
      <c r="C84" s="100">
        <v>400</v>
      </c>
      <c r="D84" s="99" t="s">
        <v>534</v>
      </c>
      <c r="E84" s="99" t="s">
        <v>501</v>
      </c>
      <c r="F84" s="99" t="s">
        <v>83</v>
      </c>
      <c r="G84" s="100" t="s">
        <v>522</v>
      </c>
      <c r="H84" s="100">
        <v>38</v>
      </c>
      <c r="I84" s="99" t="s">
        <v>95</v>
      </c>
      <c r="J84" s="41">
        <v>0</v>
      </c>
      <c r="K84" s="41">
        <v>0</v>
      </c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93">
        <f t="shared" si="26"/>
        <v>0</v>
      </c>
      <c r="W84" s="94">
        <v>0</v>
      </c>
      <c r="X84" s="107">
        <f t="shared" si="27"/>
        <v>0</v>
      </c>
      <c r="Y84" s="41">
        <v>0</v>
      </c>
      <c r="Z84" s="41">
        <v>0</v>
      </c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93">
        <f t="shared" si="28"/>
        <v>0</v>
      </c>
      <c r="AL84" s="94">
        <v>0</v>
      </c>
      <c r="AM84" s="107">
        <f t="shared" si="29"/>
        <v>0</v>
      </c>
      <c r="AN84" s="41">
        <v>0</v>
      </c>
      <c r="AO84" s="41">
        <v>0</v>
      </c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93">
        <f t="shared" si="30"/>
        <v>0</v>
      </c>
      <c r="BA84" s="94">
        <v>0</v>
      </c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5</v>
      </c>
      <c r="B85" s="99" t="s">
        <v>238</v>
      </c>
      <c r="C85" s="100"/>
      <c r="D85" s="99" t="s">
        <v>741</v>
      </c>
      <c r="E85" s="99" t="s">
        <v>518</v>
      </c>
      <c r="F85" s="99" t="s">
        <v>516</v>
      </c>
      <c r="G85" s="100" t="s">
        <v>541</v>
      </c>
      <c r="H85" s="100">
        <v>10816</v>
      </c>
      <c r="I85" s="99" t="s">
        <v>750</v>
      </c>
      <c r="J85" s="41">
        <v>0</v>
      </c>
      <c r="K85" s="41">
        <v>0</v>
      </c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93">
        <f t="shared" si="26"/>
        <v>0</v>
      </c>
      <c r="W85" s="94">
        <v>0</v>
      </c>
      <c r="X85" s="107">
        <f t="shared" si="27"/>
        <v>0</v>
      </c>
      <c r="Y85" s="41">
        <v>0</v>
      </c>
      <c r="Z85" s="41">
        <v>0</v>
      </c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93">
        <f t="shared" si="28"/>
        <v>0</v>
      </c>
      <c r="AL85" s="94">
        <v>0</v>
      </c>
      <c r="AM85" s="107">
        <f t="shared" si="29"/>
        <v>0</v>
      </c>
      <c r="AN85" s="41">
        <v>0</v>
      </c>
      <c r="AO85" s="41">
        <v>0</v>
      </c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93">
        <f t="shared" si="30"/>
        <v>0</v>
      </c>
      <c r="BA85" s="94">
        <v>0</v>
      </c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5</v>
      </c>
      <c r="B86" s="99" t="s">
        <v>269</v>
      </c>
      <c r="C86" s="100"/>
      <c r="D86" s="99" t="s">
        <v>741</v>
      </c>
      <c r="E86" s="99" t="s">
        <v>518</v>
      </c>
      <c r="F86" s="99" t="s">
        <v>516</v>
      </c>
      <c r="G86" s="100" t="s">
        <v>541</v>
      </c>
      <c r="H86" s="100">
        <v>11742</v>
      </c>
      <c r="I86" s="99" t="s">
        <v>772</v>
      </c>
      <c r="J86" s="41">
        <v>0</v>
      </c>
      <c r="K86" s="41">
        <v>0</v>
      </c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93">
        <f t="shared" si="26"/>
        <v>0</v>
      </c>
      <c r="W86" s="94">
        <v>0</v>
      </c>
      <c r="X86" s="107">
        <f t="shared" si="27"/>
        <v>0</v>
      </c>
      <c r="Y86" s="41">
        <v>0</v>
      </c>
      <c r="Z86" s="41">
        <v>0</v>
      </c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93">
        <f t="shared" si="28"/>
        <v>0</v>
      </c>
      <c r="AL86" s="94">
        <v>0</v>
      </c>
      <c r="AM86" s="107">
        <f t="shared" si="29"/>
        <v>0</v>
      </c>
      <c r="AN86" s="41">
        <v>0</v>
      </c>
      <c r="AO86" s="41">
        <v>0</v>
      </c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93">
        <f t="shared" si="30"/>
        <v>0</v>
      </c>
      <c r="BA86" s="94">
        <v>0</v>
      </c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5</v>
      </c>
      <c r="B87" s="99" t="s">
        <v>84</v>
      </c>
      <c r="C87" s="100">
        <v>400</v>
      </c>
      <c r="D87" s="99" t="s">
        <v>534</v>
      </c>
      <c r="E87" s="99" t="s">
        <v>501</v>
      </c>
      <c r="F87" s="99" t="s">
        <v>83</v>
      </c>
      <c r="G87" s="100" t="s">
        <v>522</v>
      </c>
      <c r="H87" s="100">
        <v>47</v>
      </c>
      <c r="I87" s="99" t="s">
        <v>94</v>
      </c>
      <c r="J87" s="41">
        <v>0</v>
      </c>
      <c r="K87" s="41">
        <v>0</v>
      </c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93">
        <f t="shared" si="26"/>
        <v>0</v>
      </c>
      <c r="W87" s="94">
        <v>0</v>
      </c>
      <c r="X87" s="107">
        <f t="shared" si="27"/>
        <v>0</v>
      </c>
      <c r="Y87" s="41">
        <v>0</v>
      </c>
      <c r="Z87" s="41">
        <v>0</v>
      </c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93">
        <f t="shared" si="28"/>
        <v>0</v>
      </c>
      <c r="AL87" s="94">
        <v>0</v>
      </c>
      <c r="AM87" s="107">
        <f t="shared" si="29"/>
        <v>0</v>
      </c>
      <c r="AN87" s="41">
        <v>0</v>
      </c>
      <c r="AO87" s="41">
        <v>0</v>
      </c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93">
        <f t="shared" si="30"/>
        <v>0</v>
      </c>
      <c r="BA87" s="94">
        <v>0</v>
      </c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11</v>
      </c>
      <c r="B88" s="99" t="s">
        <v>152</v>
      </c>
      <c r="C88" s="100">
        <v>400</v>
      </c>
      <c r="D88" s="99" t="s">
        <v>534</v>
      </c>
      <c r="E88" s="99" t="s">
        <v>11</v>
      </c>
      <c r="F88" s="99" t="s">
        <v>11</v>
      </c>
      <c r="G88" s="100" t="s">
        <v>524</v>
      </c>
      <c r="H88" s="100">
        <v>137</v>
      </c>
      <c r="I88" s="99" t="s">
        <v>596</v>
      </c>
      <c r="J88" s="41">
        <v>0</v>
      </c>
      <c r="K88" s="41">
        <v>0</v>
      </c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93">
        <f t="shared" si="26"/>
        <v>0</v>
      </c>
      <c r="W88" s="94">
        <v>0</v>
      </c>
      <c r="X88" s="107">
        <f t="shared" si="27"/>
        <v>0</v>
      </c>
      <c r="Y88" s="41">
        <v>0</v>
      </c>
      <c r="Z88" s="41">
        <v>0</v>
      </c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93">
        <f t="shared" si="28"/>
        <v>0</v>
      </c>
      <c r="AL88" s="94">
        <v>0</v>
      </c>
      <c r="AM88" s="107">
        <f t="shared" si="29"/>
        <v>0</v>
      </c>
      <c r="AN88" s="41">
        <v>0</v>
      </c>
      <c r="AO88" s="41">
        <v>0</v>
      </c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93">
        <f t="shared" si="30"/>
        <v>0</v>
      </c>
      <c r="BA88" s="94">
        <v>0</v>
      </c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512</v>
      </c>
      <c r="B89" s="99" t="s">
        <v>58</v>
      </c>
      <c r="C89" s="100">
        <v>404</v>
      </c>
      <c r="D89" s="99" t="s">
        <v>641</v>
      </c>
      <c r="E89" s="99" t="s">
        <v>512</v>
      </c>
      <c r="F89" s="99" t="s">
        <v>58</v>
      </c>
      <c r="G89" s="100" t="s">
        <v>522</v>
      </c>
      <c r="H89" s="100">
        <v>6847</v>
      </c>
      <c r="I89" s="99" t="s">
        <v>60</v>
      </c>
      <c r="J89" s="41">
        <v>0</v>
      </c>
      <c r="K89" s="41">
        <v>0</v>
      </c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93">
        <f t="shared" si="26"/>
        <v>0</v>
      </c>
      <c r="W89" s="94">
        <v>5.666666666666667</v>
      </c>
      <c r="X89" s="107">
        <f t="shared" si="27"/>
        <v>0</v>
      </c>
      <c r="Y89" s="41">
        <v>0</v>
      </c>
      <c r="Z89" s="41">
        <v>0</v>
      </c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93">
        <f t="shared" si="28"/>
        <v>0</v>
      </c>
      <c r="AL89" s="94">
        <v>1</v>
      </c>
      <c r="AM89" s="107">
        <f t="shared" si="29"/>
        <v>0</v>
      </c>
      <c r="AN89" s="41">
        <v>0</v>
      </c>
      <c r="AO89" s="41">
        <v>0</v>
      </c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93">
        <f t="shared" si="30"/>
        <v>0</v>
      </c>
      <c r="BA89" s="94">
        <v>11</v>
      </c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17.666666666666668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249</v>
      </c>
      <c r="C90" s="100">
        <v>400</v>
      </c>
      <c r="D90" s="99" t="s">
        <v>534</v>
      </c>
      <c r="E90" s="99" t="s">
        <v>501</v>
      </c>
      <c r="F90" s="99" t="s">
        <v>249</v>
      </c>
      <c r="G90" s="100" t="s">
        <v>522</v>
      </c>
      <c r="H90" s="100">
        <v>83</v>
      </c>
      <c r="I90" s="99" t="s">
        <v>251</v>
      </c>
      <c r="J90" s="41">
        <v>0</v>
      </c>
      <c r="K90" s="41">
        <v>0</v>
      </c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93">
        <f t="shared" si="26"/>
        <v>0</v>
      </c>
      <c r="W90" s="94">
        <v>0</v>
      </c>
      <c r="X90" s="107">
        <f t="shared" si="27"/>
        <v>0</v>
      </c>
      <c r="Y90" s="41">
        <v>0</v>
      </c>
      <c r="Z90" s="41">
        <v>0</v>
      </c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93">
        <f t="shared" si="28"/>
        <v>0</v>
      </c>
      <c r="AL90" s="94">
        <v>0</v>
      </c>
      <c r="AM90" s="107">
        <f t="shared" si="29"/>
        <v>0</v>
      </c>
      <c r="AN90" s="41">
        <v>0</v>
      </c>
      <c r="AO90" s="41">
        <v>0</v>
      </c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93">
        <f t="shared" si="30"/>
        <v>0</v>
      </c>
      <c r="BA90" s="94">
        <v>0</v>
      </c>
      <c r="BB90" s="107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99" t="s">
        <v>191</v>
      </c>
      <c r="B91" s="99" t="s">
        <v>190</v>
      </c>
      <c r="C91" s="100">
        <v>407</v>
      </c>
      <c r="D91" s="99" t="s">
        <v>575</v>
      </c>
      <c r="E91" s="99" t="s">
        <v>191</v>
      </c>
      <c r="F91" s="99" t="s">
        <v>190</v>
      </c>
      <c r="G91" s="100" t="s">
        <v>1123</v>
      </c>
      <c r="H91" s="100">
        <v>32283</v>
      </c>
      <c r="I91" s="99" t="s">
        <v>1125</v>
      </c>
      <c r="J91" s="41">
        <v>0</v>
      </c>
      <c r="K91" s="41">
        <v>0</v>
      </c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93">
        <f t="shared" si="26"/>
        <v>0</v>
      </c>
      <c r="W91" s="94" t="s">
        <v>1160</v>
      </c>
      <c r="X91" s="107">
        <f t="shared" si="27"/>
        <v>0</v>
      </c>
      <c r="Y91" s="41">
        <v>0</v>
      </c>
      <c r="Z91" s="41">
        <v>0</v>
      </c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93">
        <f t="shared" si="28"/>
        <v>0</v>
      </c>
      <c r="AL91" s="94" t="s">
        <v>1160</v>
      </c>
      <c r="AM91" s="107">
        <f t="shared" si="29"/>
        <v>0</v>
      </c>
      <c r="AN91" s="41">
        <v>0</v>
      </c>
      <c r="AO91" s="41">
        <v>0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93">
        <f t="shared" si="30"/>
        <v>0</v>
      </c>
      <c r="BA91" s="94" t="s">
        <v>1160</v>
      </c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5</v>
      </c>
      <c r="B92" s="99" t="s">
        <v>98</v>
      </c>
      <c r="C92" s="100">
        <v>400</v>
      </c>
      <c r="D92" s="99" t="s">
        <v>534</v>
      </c>
      <c r="E92" s="99" t="s">
        <v>501</v>
      </c>
      <c r="F92" s="99" t="s">
        <v>162</v>
      </c>
      <c r="G92" s="100" t="s">
        <v>522</v>
      </c>
      <c r="H92" s="100">
        <v>6946</v>
      </c>
      <c r="I92" s="99" t="s">
        <v>104</v>
      </c>
      <c r="J92" s="41">
        <v>0</v>
      </c>
      <c r="K92" s="41">
        <v>0</v>
      </c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93">
        <f t="shared" si="26"/>
        <v>0</v>
      </c>
      <c r="W92" s="94">
        <v>0</v>
      </c>
      <c r="X92" s="107">
        <f t="shared" si="27"/>
        <v>0</v>
      </c>
      <c r="Y92" s="41">
        <v>0</v>
      </c>
      <c r="Z92" s="41">
        <v>0</v>
      </c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93">
        <f t="shared" si="28"/>
        <v>0</v>
      </c>
      <c r="AL92" s="94">
        <v>0</v>
      </c>
      <c r="AM92" s="107">
        <f t="shared" si="29"/>
        <v>0</v>
      </c>
      <c r="AN92" s="41">
        <v>0</v>
      </c>
      <c r="AO92" s="41">
        <v>0</v>
      </c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93">
        <f t="shared" si="30"/>
        <v>0</v>
      </c>
      <c r="BA92" s="94">
        <v>0</v>
      </c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0</v>
      </c>
      <c r="BQ92" s="89">
        <f t="shared" si="46"/>
        <v>0</v>
      </c>
    </row>
    <row r="93" spans="1:69" x14ac:dyDescent="0.3">
      <c r="A93" s="99" t="s">
        <v>11</v>
      </c>
      <c r="B93" s="99" t="s">
        <v>319</v>
      </c>
      <c r="C93" s="100">
        <v>400</v>
      </c>
      <c r="D93" s="99" t="s">
        <v>534</v>
      </c>
      <c r="E93" s="99" t="s">
        <v>11</v>
      </c>
      <c r="F93" s="99" t="s">
        <v>11</v>
      </c>
      <c r="G93" s="100" t="s">
        <v>522</v>
      </c>
      <c r="H93" s="100">
        <v>159</v>
      </c>
      <c r="I93" s="99" t="s">
        <v>320</v>
      </c>
      <c r="J93" s="41">
        <v>0</v>
      </c>
      <c r="K93" s="41">
        <v>0</v>
      </c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93">
        <f t="shared" si="26"/>
        <v>0</v>
      </c>
      <c r="W93" s="94">
        <v>0</v>
      </c>
      <c r="X93" s="107">
        <f t="shared" si="27"/>
        <v>0</v>
      </c>
      <c r="Y93" s="41">
        <v>0</v>
      </c>
      <c r="Z93" s="41">
        <v>0</v>
      </c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93">
        <f t="shared" si="28"/>
        <v>0</v>
      </c>
      <c r="AL93" s="94">
        <v>0</v>
      </c>
      <c r="AM93" s="107">
        <f t="shared" si="29"/>
        <v>0</v>
      </c>
      <c r="AN93" s="41">
        <v>0</v>
      </c>
      <c r="AO93" s="41">
        <v>0</v>
      </c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93">
        <f t="shared" si="30"/>
        <v>0</v>
      </c>
      <c r="BA93" s="94">
        <v>0</v>
      </c>
      <c r="BB93" s="107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99" t="s">
        <v>5</v>
      </c>
      <c r="B94" s="99" t="s">
        <v>269</v>
      </c>
      <c r="C94" s="100">
        <v>400</v>
      </c>
      <c r="D94" s="99" t="s">
        <v>534</v>
      </c>
      <c r="E94" s="99" t="s">
        <v>510</v>
      </c>
      <c r="F94" s="99" t="s">
        <v>456</v>
      </c>
      <c r="G94" s="100" t="s">
        <v>522</v>
      </c>
      <c r="H94" s="100">
        <v>36</v>
      </c>
      <c r="I94" s="99" t="s">
        <v>284</v>
      </c>
      <c r="J94" s="41">
        <v>0</v>
      </c>
      <c r="K94" s="41">
        <v>0</v>
      </c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93">
        <f t="shared" si="26"/>
        <v>0</v>
      </c>
      <c r="W94" s="94">
        <v>0</v>
      </c>
      <c r="X94" s="107">
        <f t="shared" si="27"/>
        <v>0</v>
      </c>
      <c r="Y94" s="41">
        <v>0</v>
      </c>
      <c r="Z94" s="41">
        <v>0</v>
      </c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93">
        <f t="shared" si="28"/>
        <v>0</v>
      </c>
      <c r="AL94" s="94">
        <v>0</v>
      </c>
      <c r="AM94" s="107">
        <f t="shared" si="29"/>
        <v>0</v>
      </c>
      <c r="AN94" s="41">
        <v>0</v>
      </c>
      <c r="AO94" s="41">
        <v>0</v>
      </c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93">
        <f t="shared" si="30"/>
        <v>0</v>
      </c>
      <c r="BA94" s="94">
        <v>0</v>
      </c>
      <c r="BB94" s="107">
        <f t="shared" si="31"/>
        <v>0</v>
      </c>
      <c r="BC94" s="48">
        <f t="shared" si="32"/>
        <v>0</v>
      </c>
      <c r="BD94" s="48">
        <f t="shared" si="33"/>
        <v>0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0</v>
      </c>
      <c r="BQ94" s="89">
        <f t="shared" si="46"/>
        <v>0</v>
      </c>
    </row>
    <row r="95" spans="1:69" x14ac:dyDescent="0.3">
      <c r="A95" s="99" t="s">
        <v>567</v>
      </c>
      <c r="B95" s="99" t="s">
        <v>287</v>
      </c>
      <c r="C95" s="100">
        <v>400</v>
      </c>
      <c r="D95" s="99" t="s">
        <v>534</v>
      </c>
      <c r="E95" s="99" t="s">
        <v>254</v>
      </c>
      <c r="F95" s="99" t="s">
        <v>287</v>
      </c>
      <c r="G95" s="100" t="s">
        <v>524</v>
      </c>
      <c r="H95" s="100">
        <v>123</v>
      </c>
      <c r="I95" s="99" t="s">
        <v>287</v>
      </c>
      <c r="J95" s="41">
        <v>0</v>
      </c>
      <c r="K95" s="41">
        <v>0</v>
      </c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93">
        <f t="shared" si="26"/>
        <v>0</v>
      </c>
      <c r="W95" s="94">
        <v>0</v>
      </c>
      <c r="X95" s="107">
        <f t="shared" si="27"/>
        <v>0</v>
      </c>
      <c r="Y95" s="41">
        <v>0</v>
      </c>
      <c r="Z95" s="41">
        <v>0</v>
      </c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93">
        <f t="shared" si="28"/>
        <v>0</v>
      </c>
      <c r="AL95" s="94">
        <v>0</v>
      </c>
      <c r="AM95" s="107">
        <f t="shared" si="29"/>
        <v>0</v>
      </c>
      <c r="AN95" s="41">
        <v>0</v>
      </c>
      <c r="AO95" s="41">
        <v>0</v>
      </c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93">
        <f t="shared" si="30"/>
        <v>0</v>
      </c>
      <c r="BA95" s="94">
        <v>0</v>
      </c>
      <c r="BB95" s="107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99" t="s">
        <v>512</v>
      </c>
      <c r="B96" s="99" t="s">
        <v>58</v>
      </c>
      <c r="C96" s="100">
        <v>404</v>
      </c>
      <c r="D96" s="99" t="s">
        <v>641</v>
      </c>
      <c r="E96" s="99" t="s">
        <v>512</v>
      </c>
      <c r="F96" s="99" t="s">
        <v>58</v>
      </c>
      <c r="G96" s="100" t="s">
        <v>522</v>
      </c>
      <c r="H96" s="100">
        <v>242</v>
      </c>
      <c r="I96" s="99" t="s">
        <v>64</v>
      </c>
      <c r="J96" s="41">
        <v>0</v>
      </c>
      <c r="K96" s="41">
        <v>0</v>
      </c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93">
        <f t="shared" si="26"/>
        <v>0</v>
      </c>
      <c r="W96" s="94">
        <v>1</v>
      </c>
      <c r="X96" s="107">
        <f t="shared" si="27"/>
        <v>0</v>
      </c>
      <c r="Y96" s="41">
        <v>0</v>
      </c>
      <c r="Z96" s="41">
        <v>0</v>
      </c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93">
        <f t="shared" si="28"/>
        <v>0</v>
      </c>
      <c r="AL96" s="94">
        <v>0</v>
      </c>
      <c r="AM96" s="107">
        <f t="shared" si="29"/>
        <v>0</v>
      </c>
      <c r="AN96" s="41">
        <v>0</v>
      </c>
      <c r="AO96" s="41">
        <v>0</v>
      </c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93">
        <f t="shared" si="30"/>
        <v>0</v>
      </c>
      <c r="BA96" s="94">
        <v>1.5</v>
      </c>
      <c r="BB96" s="107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2.5</v>
      </c>
      <c r="BP96" s="87">
        <f t="shared" si="45"/>
        <v>0</v>
      </c>
      <c r="BQ96" s="89">
        <f t="shared" si="46"/>
        <v>0</v>
      </c>
    </row>
    <row r="97" spans="1:69" x14ac:dyDescent="0.3">
      <c r="A97" s="99" t="s">
        <v>5</v>
      </c>
      <c r="B97" s="99" t="s">
        <v>181</v>
      </c>
      <c r="C97" s="100">
        <v>400</v>
      </c>
      <c r="D97" s="99" t="s">
        <v>534</v>
      </c>
      <c r="E97" s="99" t="s">
        <v>501</v>
      </c>
      <c r="F97" s="99" t="s">
        <v>180</v>
      </c>
      <c r="G97" s="100" t="s">
        <v>522</v>
      </c>
      <c r="H97" s="100">
        <v>283</v>
      </c>
      <c r="I97" s="99" t="s">
        <v>186</v>
      </c>
      <c r="J97" s="41">
        <v>0</v>
      </c>
      <c r="K97" s="41">
        <v>0</v>
      </c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93">
        <f t="shared" si="26"/>
        <v>0</v>
      </c>
      <c r="W97" s="94">
        <v>0</v>
      </c>
      <c r="X97" s="107">
        <f t="shared" si="27"/>
        <v>0</v>
      </c>
      <c r="Y97" s="41">
        <v>0</v>
      </c>
      <c r="Z97" s="41">
        <v>0</v>
      </c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93">
        <f t="shared" si="28"/>
        <v>0</v>
      </c>
      <c r="AL97" s="94">
        <v>0</v>
      </c>
      <c r="AM97" s="107">
        <f t="shared" si="29"/>
        <v>0</v>
      </c>
      <c r="AN97" s="41">
        <v>0</v>
      </c>
      <c r="AO97" s="41">
        <v>0</v>
      </c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93">
        <f t="shared" si="30"/>
        <v>0</v>
      </c>
      <c r="BA97" s="94">
        <v>0</v>
      </c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0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0</v>
      </c>
      <c r="BQ97" s="89">
        <f t="shared" si="46"/>
        <v>0</v>
      </c>
    </row>
    <row r="98" spans="1:69" x14ac:dyDescent="0.3">
      <c r="A98" s="99" t="s">
        <v>512</v>
      </c>
      <c r="B98" s="99" t="s">
        <v>170</v>
      </c>
      <c r="C98" s="100">
        <v>404</v>
      </c>
      <c r="D98" s="99" t="s">
        <v>641</v>
      </c>
      <c r="E98" s="99" t="s">
        <v>512</v>
      </c>
      <c r="F98" s="99" t="s">
        <v>170</v>
      </c>
      <c r="G98" s="100" t="s">
        <v>522</v>
      </c>
      <c r="H98" s="100">
        <v>255</v>
      </c>
      <c r="I98" s="99" t="s">
        <v>686</v>
      </c>
      <c r="J98" s="41">
        <v>29</v>
      </c>
      <c r="K98" s="41">
        <v>4</v>
      </c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93">
        <f t="shared" si="26"/>
        <v>33</v>
      </c>
      <c r="W98" s="94">
        <v>0.33333333333333331</v>
      </c>
      <c r="X98" s="107">
        <f t="shared" si="27"/>
        <v>9900</v>
      </c>
      <c r="Y98" s="41">
        <v>0</v>
      </c>
      <c r="Z98" s="41">
        <v>0</v>
      </c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93">
        <f t="shared" si="28"/>
        <v>0</v>
      </c>
      <c r="AL98" s="94">
        <v>0</v>
      </c>
      <c r="AM98" s="107">
        <f t="shared" si="29"/>
        <v>0</v>
      </c>
      <c r="AN98" s="41">
        <v>0</v>
      </c>
      <c r="AO98" s="41">
        <v>0</v>
      </c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93">
        <f t="shared" si="30"/>
        <v>0</v>
      </c>
      <c r="BA98" s="94">
        <v>0.16666666666666666</v>
      </c>
      <c r="BB98" s="107">
        <f t="shared" si="31"/>
        <v>0</v>
      </c>
      <c r="BC98" s="48">
        <f t="shared" si="32"/>
        <v>29</v>
      </c>
      <c r="BD98" s="48">
        <f t="shared" si="33"/>
        <v>4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0.5</v>
      </c>
      <c r="BP98" s="87">
        <f t="shared" si="45"/>
        <v>33</v>
      </c>
      <c r="BQ98" s="89">
        <f t="shared" si="46"/>
        <v>66</v>
      </c>
    </row>
    <row r="99" spans="1:69" x14ac:dyDescent="0.3">
      <c r="A99" s="99" t="s">
        <v>512</v>
      </c>
      <c r="B99" s="99" t="s">
        <v>142</v>
      </c>
      <c r="C99" s="100">
        <v>404</v>
      </c>
      <c r="D99" s="99" t="s">
        <v>641</v>
      </c>
      <c r="E99" s="99" t="s">
        <v>512</v>
      </c>
      <c r="F99" s="99" t="s">
        <v>142</v>
      </c>
      <c r="G99" s="100" t="s">
        <v>522</v>
      </c>
      <c r="H99" s="100">
        <v>305</v>
      </c>
      <c r="I99" s="99" t="s">
        <v>145</v>
      </c>
      <c r="J99" s="41">
        <v>0</v>
      </c>
      <c r="K99" s="41">
        <v>0</v>
      </c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93">
        <f t="shared" si="26"/>
        <v>0</v>
      </c>
      <c r="W99" s="94">
        <v>0</v>
      </c>
      <c r="X99" s="107">
        <f t="shared" si="27"/>
        <v>0</v>
      </c>
      <c r="Y99" s="41">
        <v>0</v>
      </c>
      <c r="Z99" s="41">
        <v>0</v>
      </c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93">
        <f t="shared" si="28"/>
        <v>0</v>
      </c>
      <c r="AL99" s="94">
        <v>0</v>
      </c>
      <c r="AM99" s="107">
        <f t="shared" si="29"/>
        <v>0</v>
      </c>
      <c r="AN99" s="41">
        <v>0</v>
      </c>
      <c r="AO99" s="41">
        <v>0</v>
      </c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93">
        <f t="shared" si="30"/>
        <v>0</v>
      </c>
      <c r="BA99" s="94">
        <v>2.6666666666666665</v>
      </c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2.6666666666666665</v>
      </c>
      <c r="BP99" s="87">
        <f t="shared" si="45"/>
        <v>0</v>
      </c>
      <c r="BQ99" s="89">
        <f t="shared" si="46"/>
        <v>0</v>
      </c>
    </row>
    <row r="100" spans="1:69" x14ac:dyDescent="0.3">
      <c r="A100" s="99" t="s">
        <v>460</v>
      </c>
      <c r="B100" s="99" t="s">
        <v>24</v>
      </c>
      <c r="C100" s="100">
        <v>401</v>
      </c>
      <c r="D100" s="99" t="s">
        <v>628</v>
      </c>
      <c r="E100" s="99" t="s">
        <v>460</v>
      </c>
      <c r="F100" s="99" t="s">
        <v>24</v>
      </c>
      <c r="G100" s="100" t="s">
        <v>1123</v>
      </c>
      <c r="H100" s="100">
        <v>33095</v>
      </c>
      <c r="I100" s="99" t="s">
        <v>1138</v>
      </c>
      <c r="J100" s="41">
        <v>0</v>
      </c>
      <c r="K100" s="41">
        <v>0</v>
      </c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93">
        <f t="shared" si="26"/>
        <v>0</v>
      </c>
      <c r="W100" s="94" t="s">
        <v>1160</v>
      </c>
      <c r="X100" s="107">
        <f t="shared" si="27"/>
        <v>0</v>
      </c>
      <c r="Y100" s="41">
        <v>0</v>
      </c>
      <c r="Z100" s="41">
        <v>0</v>
      </c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93">
        <f t="shared" si="28"/>
        <v>0</v>
      </c>
      <c r="AL100" s="94" t="s">
        <v>1160</v>
      </c>
      <c r="AM100" s="107">
        <f t="shared" si="29"/>
        <v>0</v>
      </c>
      <c r="AN100" s="41">
        <v>0</v>
      </c>
      <c r="AO100" s="41">
        <v>0</v>
      </c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93">
        <f t="shared" si="30"/>
        <v>0</v>
      </c>
      <c r="BA100" s="94" t="s">
        <v>1160</v>
      </c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99" t="s">
        <v>5</v>
      </c>
      <c r="B101" s="99" t="s">
        <v>269</v>
      </c>
      <c r="C101" s="100">
        <v>400</v>
      </c>
      <c r="D101" s="99" t="s">
        <v>534</v>
      </c>
      <c r="E101" s="99" t="s">
        <v>510</v>
      </c>
      <c r="F101" s="99" t="s">
        <v>456</v>
      </c>
      <c r="G101" s="100" t="s">
        <v>537</v>
      </c>
      <c r="H101" s="100">
        <v>25</v>
      </c>
      <c r="I101" s="99" t="s">
        <v>270</v>
      </c>
      <c r="J101" s="41">
        <v>1</v>
      </c>
      <c r="K101" s="41">
        <v>0</v>
      </c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93">
        <f t="shared" si="26"/>
        <v>1</v>
      </c>
      <c r="W101" s="94">
        <v>0</v>
      </c>
      <c r="X101" s="107">
        <f t="shared" si="27"/>
        <v>0</v>
      </c>
      <c r="Y101" s="41">
        <v>0</v>
      </c>
      <c r="Z101" s="41">
        <v>0</v>
      </c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7">
        <f t="shared" si="29"/>
        <v>0</v>
      </c>
      <c r="AN101" s="41">
        <v>0</v>
      </c>
      <c r="AO101" s="41">
        <v>0</v>
      </c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93">
        <f t="shared" si="30"/>
        <v>0</v>
      </c>
      <c r="BA101" s="94">
        <v>0</v>
      </c>
      <c r="BB101" s="107">
        <f t="shared" si="31"/>
        <v>0</v>
      </c>
      <c r="BC101" s="48">
        <f t="shared" si="32"/>
        <v>1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0</v>
      </c>
      <c r="BP101" s="87">
        <f t="shared" si="45"/>
        <v>1</v>
      </c>
      <c r="BQ101" s="89">
        <f t="shared" si="46"/>
        <v>0</v>
      </c>
    </row>
    <row r="102" spans="1:69" x14ac:dyDescent="0.3">
      <c r="A102" s="99" t="s">
        <v>191</v>
      </c>
      <c r="B102" s="99" t="s">
        <v>190</v>
      </c>
      <c r="C102" s="100">
        <v>407</v>
      </c>
      <c r="D102" s="99" t="s">
        <v>1146</v>
      </c>
      <c r="E102" s="99" t="s">
        <v>191</v>
      </c>
      <c r="F102" s="99" t="s">
        <v>190</v>
      </c>
      <c r="G102" s="100" t="s">
        <v>522</v>
      </c>
      <c r="H102" s="100">
        <v>34472</v>
      </c>
      <c r="I102" s="99" t="s">
        <v>1152</v>
      </c>
      <c r="J102" s="41">
        <v>0</v>
      </c>
      <c r="K102" s="41">
        <v>0</v>
      </c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93">
        <f t="shared" si="26"/>
        <v>0</v>
      </c>
      <c r="W102" s="94" t="s">
        <v>1160</v>
      </c>
      <c r="X102" s="107">
        <f t="shared" si="27"/>
        <v>0</v>
      </c>
      <c r="Y102" s="41">
        <v>0</v>
      </c>
      <c r="Z102" s="41">
        <v>0</v>
      </c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93">
        <f t="shared" si="28"/>
        <v>0</v>
      </c>
      <c r="AL102" s="94" t="s">
        <v>1160</v>
      </c>
      <c r="AM102" s="107">
        <f t="shared" si="29"/>
        <v>0</v>
      </c>
      <c r="AN102" s="41">
        <v>0</v>
      </c>
      <c r="AO102" s="41">
        <v>0</v>
      </c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93">
        <f t="shared" si="30"/>
        <v>0</v>
      </c>
      <c r="BA102" s="94" t="s">
        <v>1160</v>
      </c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99" t="s">
        <v>460</v>
      </c>
      <c r="B103" s="99" t="s">
        <v>383</v>
      </c>
      <c r="C103" s="100">
        <v>401</v>
      </c>
      <c r="D103" s="99" t="s">
        <v>628</v>
      </c>
      <c r="E103" s="99" t="s">
        <v>460</v>
      </c>
      <c r="F103" s="99" t="s">
        <v>292</v>
      </c>
      <c r="G103" s="100" t="s">
        <v>1123</v>
      </c>
      <c r="H103" s="100">
        <v>32465</v>
      </c>
      <c r="I103" s="99" t="s">
        <v>1137</v>
      </c>
      <c r="J103" s="41">
        <v>0</v>
      </c>
      <c r="K103" s="41">
        <v>0</v>
      </c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93">
        <f t="shared" si="26"/>
        <v>0</v>
      </c>
      <c r="W103" s="94" t="s">
        <v>1160</v>
      </c>
      <c r="X103" s="107">
        <f t="shared" si="27"/>
        <v>0</v>
      </c>
      <c r="Y103" s="41">
        <v>0</v>
      </c>
      <c r="Z103" s="41">
        <v>0</v>
      </c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93">
        <f t="shared" si="28"/>
        <v>0</v>
      </c>
      <c r="AL103" s="94" t="s">
        <v>1160</v>
      </c>
      <c r="AM103" s="107">
        <f t="shared" si="29"/>
        <v>0</v>
      </c>
      <c r="AN103" s="41">
        <v>0</v>
      </c>
      <c r="AO103" s="41">
        <v>0</v>
      </c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93">
        <f t="shared" si="30"/>
        <v>0</v>
      </c>
      <c r="BA103" s="94" t="s">
        <v>1160</v>
      </c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99" t="s">
        <v>191</v>
      </c>
      <c r="B104" s="99" t="s">
        <v>361</v>
      </c>
      <c r="C104" s="100">
        <v>407</v>
      </c>
      <c r="D104" s="99" t="s">
        <v>575</v>
      </c>
      <c r="E104" s="99" t="s">
        <v>191</v>
      </c>
      <c r="F104" s="99" t="s">
        <v>363</v>
      </c>
      <c r="G104" s="100" t="s">
        <v>541</v>
      </c>
      <c r="H104" s="100">
        <v>288</v>
      </c>
      <c r="I104" s="99" t="s">
        <v>360</v>
      </c>
      <c r="J104" s="41">
        <v>0</v>
      </c>
      <c r="K104" s="41">
        <v>0</v>
      </c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93">
        <f t="shared" si="26"/>
        <v>0</v>
      </c>
      <c r="W104" s="94">
        <v>0.66666666666666663</v>
      </c>
      <c r="X104" s="107">
        <f t="shared" si="27"/>
        <v>0</v>
      </c>
      <c r="Y104" s="41">
        <v>0</v>
      </c>
      <c r="Z104" s="41">
        <v>0</v>
      </c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7">
        <f t="shared" si="29"/>
        <v>0</v>
      </c>
      <c r="AN104" s="41">
        <v>0</v>
      </c>
      <c r="AO104" s="41">
        <v>0</v>
      </c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93">
        <f t="shared" si="30"/>
        <v>0</v>
      </c>
      <c r="BA104" s="94">
        <v>2.3333333333333335</v>
      </c>
      <c r="BB104" s="107">
        <f t="shared" si="31"/>
        <v>0</v>
      </c>
      <c r="BC104" s="48">
        <f t="shared" si="32"/>
        <v>0</v>
      </c>
      <c r="BD104" s="48">
        <f t="shared" si="33"/>
        <v>0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3</v>
      </c>
      <c r="BP104" s="87">
        <f t="shared" si="45"/>
        <v>0</v>
      </c>
      <c r="BQ104" s="89">
        <f t="shared" si="46"/>
        <v>0</v>
      </c>
    </row>
    <row r="105" spans="1:69" x14ac:dyDescent="0.3">
      <c r="A105" s="99" t="s">
        <v>191</v>
      </c>
      <c r="B105" s="99" t="s">
        <v>349</v>
      </c>
      <c r="C105" s="100">
        <v>407</v>
      </c>
      <c r="D105" s="99" t="s">
        <v>575</v>
      </c>
      <c r="E105" s="99" t="s">
        <v>191</v>
      </c>
      <c r="F105" s="99" t="s">
        <v>511</v>
      </c>
      <c r="G105" s="100" t="s">
        <v>522</v>
      </c>
      <c r="H105" s="100">
        <v>25605</v>
      </c>
      <c r="I105" s="99" t="s">
        <v>947</v>
      </c>
      <c r="J105" s="41">
        <v>0</v>
      </c>
      <c r="K105" s="41">
        <v>0</v>
      </c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93">
        <f t="shared" si="26"/>
        <v>0</v>
      </c>
      <c r="W105" s="94">
        <v>0</v>
      </c>
      <c r="X105" s="107">
        <f t="shared" si="27"/>
        <v>0</v>
      </c>
      <c r="Y105" s="41">
        <v>0</v>
      </c>
      <c r="Z105" s="41">
        <v>0</v>
      </c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7">
        <f t="shared" si="29"/>
        <v>0</v>
      </c>
      <c r="AN105" s="41">
        <v>0</v>
      </c>
      <c r="AO105" s="41">
        <v>0</v>
      </c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5</v>
      </c>
      <c r="B106" s="99" t="s">
        <v>105</v>
      </c>
      <c r="C106" s="100">
        <v>400</v>
      </c>
      <c r="D106" s="99" t="s">
        <v>534</v>
      </c>
      <c r="E106" s="99" t="s">
        <v>510</v>
      </c>
      <c r="F106" s="99" t="s">
        <v>455</v>
      </c>
      <c r="G106" s="100" t="s">
        <v>522</v>
      </c>
      <c r="H106" s="100">
        <v>270</v>
      </c>
      <c r="I106" s="99" t="s">
        <v>114</v>
      </c>
      <c r="J106" s="41">
        <v>0</v>
      </c>
      <c r="K106" s="41">
        <v>0</v>
      </c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93">
        <f t="shared" si="26"/>
        <v>0</v>
      </c>
      <c r="W106" s="94">
        <v>0</v>
      </c>
      <c r="X106" s="107">
        <f t="shared" si="27"/>
        <v>0</v>
      </c>
      <c r="Y106" s="41">
        <v>0</v>
      </c>
      <c r="Z106" s="41">
        <v>0</v>
      </c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7">
        <f t="shared" si="29"/>
        <v>0</v>
      </c>
      <c r="AN106" s="41">
        <v>0</v>
      </c>
      <c r="AO106" s="41">
        <v>0</v>
      </c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567</v>
      </c>
      <c r="B107" s="99" t="s">
        <v>585</v>
      </c>
      <c r="C107" s="100">
        <v>400</v>
      </c>
      <c r="D107" s="99" t="s">
        <v>534</v>
      </c>
      <c r="E107" s="99" t="s">
        <v>254</v>
      </c>
      <c r="F107" s="99" t="s">
        <v>458</v>
      </c>
      <c r="G107" s="100" t="s">
        <v>522</v>
      </c>
      <c r="H107" s="100">
        <v>10488</v>
      </c>
      <c r="I107" s="99" t="s">
        <v>228</v>
      </c>
      <c r="J107" s="41">
        <v>0</v>
      </c>
      <c r="K107" s="41">
        <v>0</v>
      </c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93">
        <f t="shared" si="26"/>
        <v>0</v>
      </c>
      <c r="W107" s="94">
        <v>0</v>
      </c>
      <c r="X107" s="107">
        <f t="shared" si="27"/>
        <v>0</v>
      </c>
      <c r="Y107" s="41">
        <v>0</v>
      </c>
      <c r="Z107" s="41">
        <v>0</v>
      </c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7">
        <f t="shared" si="29"/>
        <v>0</v>
      </c>
      <c r="AN107" s="41">
        <v>0</v>
      </c>
      <c r="AO107" s="41">
        <v>0</v>
      </c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93">
        <f t="shared" si="30"/>
        <v>0</v>
      </c>
      <c r="BA107" s="94">
        <v>0</v>
      </c>
      <c r="BB107" s="107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0</v>
      </c>
      <c r="BQ107" s="89">
        <f t="shared" si="46"/>
        <v>0</v>
      </c>
    </row>
    <row r="108" spans="1:69" x14ac:dyDescent="0.3">
      <c r="A108" s="99" t="s">
        <v>191</v>
      </c>
      <c r="B108" s="99" t="s">
        <v>190</v>
      </c>
      <c r="C108" s="100">
        <v>407</v>
      </c>
      <c r="D108" s="99" t="s">
        <v>575</v>
      </c>
      <c r="E108" s="99" t="s">
        <v>191</v>
      </c>
      <c r="F108" s="99" t="s">
        <v>190</v>
      </c>
      <c r="G108" s="100" t="s">
        <v>522</v>
      </c>
      <c r="H108" s="100">
        <v>92</v>
      </c>
      <c r="I108" s="99" t="s">
        <v>194</v>
      </c>
      <c r="J108" s="41">
        <v>0</v>
      </c>
      <c r="K108" s="41">
        <v>0</v>
      </c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93">
        <f t="shared" si="26"/>
        <v>0</v>
      </c>
      <c r="W108" s="94">
        <v>0.33333333333333331</v>
      </c>
      <c r="X108" s="107">
        <f t="shared" si="27"/>
        <v>0</v>
      </c>
      <c r="Y108" s="41">
        <v>0</v>
      </c>
      <c r="Z108" s="41">
        <v>0</v>
      </c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7">
        <f t="shared" si="29"/>
        <v>0</v>
      </c>
      <c r="AN108" s="41">
        <v>0</v>
      </c>
      <c r="AO108" s="41">
        <v>0</v>
      </c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93">
        <f t="shared" si="30"/>
        <v>0</v>
      </c>
      <c r="BA108" s="94">
        <v>0.16666666666666666</v>
      </c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0.5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567</v>
      </c>
      <c r="B109" s="99" t="s">
        <v>287</v>
      </c>
      <c r="C109" s="100">
        <v>400</v>
      </c>
      <c r="D109" s="99" t="s">
        <v>534</v>
      </c>
      <c r="E109" s="99" t="s">
        <v>254</v>
      </c>
      <c r="F109" s="99" t="s">
        <v>287</v>
      </c>
      <c r="G109" s="100" t="s">
        <v>522</v>
      </c>
      <c r="H109" s="100">
        <v>21349</v>
      </c>
      <c r="I109" s="99" t="s">
        <v>286</v>
      </c>
      <c r="J109" s="41">
        <v>0</v>
      </c>
      <c r="K109" s="41">
        <v>0</v>
      </c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93">
        <f t="shared" si="26"/>
        <v>0</v>
      </c>
      <c r="W109" s="94">
        <v>0</v>
      </c>
      <c r="X109" s="107">
        <f t="shared" si="27"/>
        <v>0</v>
      </c>
      <c r="Y109" s="41">
        <v>0</v>
      </c>
      <c r="Z109" s="41">
        <v>0</v>
      </c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7">
        <f t="shared" si="29"/>
        <v>0</v>
      </c>
      <c r="AN109" s="41">
        <v>0</v>
      </c>
      <c r="AO109" s="41">
        <v>0</v>
      </c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567</v>
      </c>
      <c r="B110" s="99" t="s">
        <v>585</v>
      </c>
      <c r="C110" s="100">
        <v>400</v>
      </c>
      <c r="D110" s="99" t="s">
        <v>534</v>
      </c>
      <c r="E110" s="99" t="s">
        <v>254</v>
      </c>
      <c r="F110" s="99" t="s">
        <v>458</v>
      </c>
      <c r="G110" s="100" t="s">
        <v>522</v>
      </c>
      <c r="H110" s="100">
        <v>117</v>
      </c>
      <c r="I110" s="99" t="s">
        <v>587</v>
      </c>
      <c r="J110" s="41">
        <v>0</v>
      </c>
      <c r="K110" s="41">
        <v>0</v>
      </c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93">
        <f t="shared" si="26"/>
        <v>0</v>
      </c>
      <c r="W110" s="94">
        <v>0</v>
      </c>
      <c r="X110" s="107">
        <f t="shared" si="27"/>
        <v>0</v>
      </c>
      <c r="Y110" s="41">
        <v>0</v>
      </c>
      <c r="Z110" s="41">
        <v>0</v>
      </c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7">
        <f t="shared" si="29"/>
        <v>0</v>
      </c>
      <c r="AN110" s="41">
        <v>0</v>
      </c>
      <c r="AO110" s="41">
        <v>0</v>
      </c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99" t="s">
        <v>5</v>
      </c>
      <c r="B111" s="99" t="s">
        <v>162</v>
      </c>
      <c r="C111" s="100">
        <v>400</v>
      </c>
      <c r="D111" s="99" t="s">
        <v>534</v>
      </c>
      <c r="E111" s="99" t="s">
        <v>501</v>
      </c>
      <c r="F111" s="99" t="s">
        <v>162</v>
      </c>
      <c r="G111" s="100" t="s">
        <v>522</v>
      </c>
      <c r="H111" s="100">
        <v>281</v>
      </c>
      <c r="I111" s="99" t="s">
        <v>167</v>
      </c>
      <c r="J111" s="41">
        <v>0</v>
      </c>
      <c r="K111" s="41">
        <v>0</v>
      </c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93">
        <f t="shared" si="26"/>
        <v>0</v>
      </c>
      <c r="W111" s="94">
        <v>0</v>
      </c>
      <c r="X111" s="107">
        <f t="shared" si="27"/>
        <v>0</v>
      </c>
      <c r="Y111" s="41">
        <v>0</v>
      </c>
      <c r="Z111" s="41">
        <v>0</v>
      </c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7">
        <f t="shared" si="29"/>
        <v>0</v>
      </c>
      <c r="AN111" s="41">
        <v>0</v>
      </c>
      <c r="AO111" s="41">
        <v>0</v>
      </c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99" t="s">
        <v>512</v>
      </c>
      <c r="B112" s="99" t="s">
        <v>16</v>
      </c>
      <c r="C112" s="100">
        <v>404</v>
      </c>
      <c r="D112" s="99" t="s">
        <v>1139</v>
      </c>
      <c r="E112" s="99" t="s">
        <v>512</v>
      </c>
      <c r="F112" s="99" t="s">
        <v>217</v>
      </c>
      <c r="G112" s="100" t="s">
        <v>1123</v>
      </c>
      <c r="H112" s="100">
        <v>33130</v>
      </c>
      <c r="I112" s="99" t="s">
        <v>1140</v>
      </c>
      <c r="J112" s="41">
        <v>0</v>
      </c>
      <c r="K112" s="41">
        <v>0</v>
      </c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93">
        <f t="shared" si="26"/>
        <v>0</v>
      </c>
      <c r="W112" s="94" t="s">
        <v>1160</v>
      </c>
      <c r="X112" s="107">
        <f t="shared" si="27"/>
        <v>0</v>
      </c>
      <c r="Y112" s="41">
        <v>0</v>
      </c>
      <c r="Z112" s="41">
        <v>0</v>
      </c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93">
        <f t="shared" si="28"/>
        <v>0</v>
      </c>
      <c r="AL112" s="94" t="s">
        <v>1160</v>
      </c>
      <c r="AM112" s="107">
        <f t="shared" si="29"/>
        <v>0</v>
      </c>
      <c r="AN112" s="41">
        <v>0</v>
      </c>
      <c r="AO112" s="41">
        <v>0</v>
      </c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93">
        <f t="shared" si="30"/>
        <v>0</v>
      </c>
      <c r="BA112" s="94" t="s">
        <v>1160</v>
      </c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567</v>
      </c>
      <c r="B113" s="99" t="s">
        <v>287</v>
      </c>
      <c r="C113" s="100">
        <v>400</v>
      </c>
      <c r="D113" s="99" t="s">
        <v>534</v>
      </c>
      <c r="E113" s="99" t="s">
        <v>254</v>
      </c>
      <c r="F113" s="99" t="s">
        <v>287</v>
      </c>
      <c r="G113" s="100" t="s">
        <v>522</v>
      </c>
      <c r="H113" s="100">
        <v>21348</v>
      </c>
      <c r="I113" s="99" t="s">
        <v>288</v>
      </c>
      <c r="J113" s="41">
        <v>0</v>
      </c>
      <c r="K113" s="41">
        <v>0</v>
      </c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93">
        <f t="shared" si="26"/>
        <v>0</v>
      </c>
      <c r="W113" s="94">
        <v>0</v>
      </c>
      <c r="X113" s="107">
        <f t="shared" si="27"/>
        <v>0</v>
      </c>
      <c r="Y113" s="41">
        <v>0</v>
      </c>
      <c r="Z113" s="41">
        <v>0</v>
      </c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7">
        <f t="shared" si="29"/>
        <v>0</v>
      </c>
      <c r="AN113" s="41">
        <v>0</v>
      </c>
      <c r="AO113" s="41">
        <v>0</v>
      </c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99" t="s">
        <v>11</v>
      </c>
      <c r="B114" s="99" t="s">
        <v>233</v>
      </c>
      <c r="C114" s="100">
        <v>400</v>
      </c>
      <c r="D114" s="99" t="s">
        <v>534</v>
      </c>
      <c r="E114" s="99" t="s">
        <v>11</v>
      </c>
      <c r="F114" s="99" t="s">
        <v>234</v>
      </c>
      <c r="G114" s="100" t="s">
        <v>522</v>
      </c>
      <c r="H114" s="100">
        <v>147</v>
      </c>
      <c r="I114" s="99" t="s">
        <v>600</v>
      </c>
      <c r="J114" s="41">
        <v>0</v>
      </c>
      <c r="K114" s="41">
        <v>0</v>
      </c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93">
        <f t="shared" si="26"/>
        <v>0</v>
      </c>
      <c r="W114" s="94">
        <v>0</v>
      </c>
      <c r="X114" s="107">
        <f t="shared" si="27"/>
        <v>0</v>
      </c>
      <c r="Y114" s="41">
        <v>0</v>
      </c>
      <c r="Z114" s="41">
        <v>0</v>
      </c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7">
        <f t="shared" si="29"/>
        <v>0</v>
      </c>
      <c r="AN114" s="41">
        <v>0</v>
      </c>
      <c r="AO114" s="41">
        <v>0</v>
      </c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93">
        <f t="shared" si="30"/>
        <v>0</v>
      </c>
      <c r="BA114" s="94">
        <v>0</v>
      </c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</v>
      </c>
      <c r="B115" s="99" t="s">
        <v>105</v>
      </c>
      <c r="C115" s="100"/>
      <c r="D115" s="99" t="s">
        <v>741</v>
      </c>
      <c r="E115" s="99" t="s">
        <v>741</v>
      </c>
      <c r="F115" s="99" t="s">
        <v>741</v>
      </c>
      <c r="G115" s="100" t="s">
        <v>541</v>
      </c>
      <c r="H115" s="100">
        <v>32209</v>
      </c>
      <c r="I115" s="99" t="s">
        <v>1122</v>
      </c>
      <c r="J115" s="41">
        <v>0</v>
      </c>
      <c r="K115" s="41">
        <v>0</v>
      </c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93">
        <f t="shared" si="26"/>
        <v>0</v>
      </c>
      <c r="W115" s="94">
        <v>0</v>
      </c>
      <c r="X115" s="107">
        <f t="shared" si="27"/>
        <v>0</v>
      </c>
      <c r="Y115" s="41">
        <v>0</v>
      </c>
      <c r="Z115" s="41">
        <v>0</v>
      </c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7">
        <f t="shared" si="29"/>
        <v>0</v>
      </c>
      <c r="AN115" s="41">
        <v>0</v>
      </c>
      <c r="AO115" s="41">
        <v>0</v>
      </c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7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99" t="s">
        <v>5</v>
      </c>
      <c r="B116" s="99" t="s">
        <v>105</v>
      </c>
      <c r="C116" s="100">
        <v>400</v>
      </c>
      <c r="D116" s="99" t="s">
        <v>534</v>
      </c>
      <c r="E116" s="99" t="s">
        <v>510</v>
      </c>
      <c r="F116" s="99" t="s">
        <v>238</v>
      </c>
      <c r="G116" s="100" t="s">
        <v>524</v>
      </c>
      <c r="H116" s="100">
        <v>9</v>
      </c>
      <c r="I116" s="99" t="s">
        <v>540</v>
      </c>
      <c r="J116" s="41">
        <v>0</v>
      </c>
      <c r="K116" s="41">
        <v>0</v>
      </c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93">
        <f t="shared" si="26"/>
        <v>0</v>
      </c>
      <c r="W116" s="94">
        <v>0</v>
      </c>
      <c r="X116" s="107">
        <f t="shared" si="27"/>
        <v>0</v>
      </c>
      <c r="Y116" s="41">
        <v>0</v>
      </c>
      <c r="Z116" s="41">
        <v>0</v>
      </c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7">
        <f t="shared" si="29"/>
        <v>0</v>
      </c>
      <c r="AN116" s="41">
        <v>0</v>
      </c>
      <c r="AO116" s="41">
        <v>0</v>
      </c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93">
        <f t="shared" si="30"/>
        <v>0</v>
      </c>
      <c r="BA116" s="94">
        <v>0</v>
      </c>
      <c r="BB116" s="107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0</v>
      </c>
      <c r="BQ116" s="89">
        <f t="shared" si="46"/>
        <v>0</v>
      </c>
    </row>
    <row r="117" spans="1:69" x14ac:dyDescent="0.3">
      <c r="A117" s="99" t="s">
        <v>11</v>
      </c>
      <c r="B117" s="99" t="s">
        <v>12</v>
      </c>
      <c r="C117" s="100">
        <v>400</v>
      </c>
      <c r="D117" s="99" t="s">
        <v>534</v>
      </c>
      <c r="E117" s="99" t="s">
        <v>11</v>
      </c>
      <c r="F117" s="99" t="s">
        <v>11</v>
      </c>
      <c r="G117" s="100" t="s">
        <v>522</v>
      </c>
      <c r="H117" s="100">
        <v>131</v>
      </c>
      <c r="I117" s="99" t="s">
        <v>14</v>
      </c>
      <c r="J117" s="41">
        <v>0</v>
      </c>
      <c r="K117" s="41">
        <v>0</v>
      </c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93">
        <f t="shared" si="26"/>
        <v>0</v>
      </c>
      <c r="W117" s="94">
        <v>0</v>
      </c>
      <c r="X117" s="107">
        <f t="shared" si="27"/>
        <v>0</v>
      </c>
      <c r="Y117" s="41">
        <v>0</v>
      </c>
      <c r="Z117" s="41">
        <v>0</v>
      </c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7">
        <f t="shared" si="29"/>
        <v>0</v>
      </c>
      <c r="AN117" s="41">
        <v>0</v>
      </c>
      <c r="AO117" s="41">
        <v>0</v>
      </c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567</v>
      </c>
      <c r="B118" s="99" t="s">
        <v>254</v>
      </c>
      <c r="C118" s="100">
        <v>400</v>
      </c>
      <c r="D118" s="99" t="s">
        <v>534</v>
      </c>
      <c r="E118" s="99" t="s">
        <v>254</v>
      </c>
      <c r="F118" s="99" t="s">
        <v>454</v>
      </c>
      <c r="G118" s="100" t="s">
        <v>522</v>
      </c>
      <c r="H118" s="100">
        <v>76</v>
      </c>
      <c r="I118" s="99" t="s">
        <v>258</v>
      </c>
      <c r="J118" s="41">
        <v>0</v>
      </c>
      <c r="K118" s="41">
        <v>0</v>
      </c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93">
        <f t="shared" si="26"/>
        <v>0</v>
      </c>
      <c r="W118" s="94">
        <v>0</v>
      </c>
      <c r="X118" s="107">
        <f t="shared" si="27"/>
        <v>0</v>
      </c>
      <c r="Y118" s="41">
        <v>0</v>
      </c>
      <c r="Z118" s="41">
        <v>0</v>
      </c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7">
        <f t="shared" si="29"/>
        <v>0</v>
      </c>
      <c r="AN118" s="41">
        <v>0</v>
      </c>
      <c r="AO118" s="41">
        <v>0</v>
      </c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93">
        <f t="shared" si="30"/>
        <v>0</v>
      </c>
      <c r="BA118" s="94">
        <v>0</v>
      </c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</v>
      </c>
      <c r="B119" s="99" t="s">
        <v>48</v>
      </c>
      <c r="C119" s="100">
        <v>400</v>
      </c>
      <c r="D119" s="99" t="s">
        <v>534</v>
      </c>
      <c r="E119" s="99" t="s">
        <v>510</v>
      </c>
      <c r="F119" s="99" t="s">
        <v>48</v>
      </c>
      <c r="G119" s="100" t="s">
        <v>522</v>
      </c>
      <c r="H119" s="100">
        <v>49</v>
      </c>
      <c r="I119" s="99" t="s">
        <v>54</v>
      </c>
      <c r="J119" s="41">
        <v>0</v>
      </c>
      <c r="K119" s="41">
        <v>0</v>
      </c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93">
        <f t="shared" si="26"/>
        <v>0</v>
      </c>
      <c r="W119" s="94">
        <v>0</v>
      </c>
      <c r="X119" s="107">
        <f t="shared" si="27"/>
        <v>0</v>
      </c>
      <c r="Y119" s="41">
        <v>0</v>
      </c>
      <c r="Z119" s="41">
        <v>0</v>
      </c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7">
        <f t="shared" si="29"/>
        <v>0</v>
      </c>
      <c r="AN119" s="41">
        <v>0</v>
      </c>
      <c r="AO119" s="41">
        <v>0</v>
      </c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7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99" t="s">
        <v>567</v>
      </c>
      <c r="B120" s="99" t="s">
        <v>287</v>
      </c>
      <c r="C120" s="100">
        <v>400</v>
      </c>
      <c r="D120" s="99" t="s">
        <v>534</v>
      </c>
      <c r="E120" s="99" t="s">
        <v>254</v>
      </c>
      <c r="F120" s="99" t="s">
        <v>287</v>
      </c>
      <c r="G120" s="100" t="s">
        <v>522</v>
      </c>
      <c r="H120" s="100">
        <v>290</v>
      </c>
      <c r="I120" s="99" t="s">
        <v>290</v>
      </c>
      <c r="J120" s="41">
        <v>0</v>
      </c>
      <c r="K120" s="41">
        <v>0</v>
      </c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93">
        <f t="shared" si="26"/>
        <v>0</v>
      </c>
      <c r="W120" s="94">
        <v>0</v>
      </c>
      <c r="X120" s="107">
        <f t="shared" si="27"/>
        <v>0</v>
      </c>
      <c r="Y120" s="41">
        <v>0</v>
      </c>
      <c r="Z120" s="41">
        <v>0</v>
      </c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7">
        <f t="shared" si="29"/>
        <v>0</v>
      </c>
      <c r="AN120" s="41">
        <v>0</v>
      </c>
      <c r="AO120" s="41">
        <v>0</v>
      </c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7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99" t="s">
        <v>460</v>
      </c>
      <c r="B121" s="99" t="s">
        <v>383</v>
      </c>
      <c r="C121" s="100">
        <v>401</v>
      </c>
      <c r="D121" s="99" t="s">
        <v>628</v>
      </c>
      <c r="E121" s="99" t="s">
        <v>460</v>
      </c>
      <c r="F121" s="99" t="s">
        <v>516</v>
      </c>
      <c r="G121" s="100" t="s">
        <v>743</v>
      </c>
      <c r="H121" s="100">
        <v>27342</v>
      </c>
      <c r="I121" s="99" t="s">
        <v>517</v>
      </c>
      <c r="J121" s="41">
        <v>0</v>
      </c>
      <c r="K121" s="41">
        <v>0</v>
      </c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93">
        <f t="shared" si="26"/>
        <v>0</v>
      </c>
      <c r="W121" s="94">
        <v>0</v>
      </c>
      <c r="X121" s="107">
        <f t="shared" si="27"/>
        <v>0</v>
      </c>
      <c r="Y121" s="41">
        <v>0</v>
      </c>
      <c r="Z121" s="41">
        <v>0</v>
      </c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7">
        <f t="shared" si="29"/>
        <v>0</v>
      </c>
      <c r="AN121" s="41">
        <v>0</v>
      </c>
      <c r="AO121" s="41">
        <v>0</v>
      </c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</v>
      </c>
      <c r="B122" s="99" t="s">
        <v>238</v>
      </c>
      <c r="C122" s="100">
        <v>400</v>
      </c>
      <c r="D122" s="99" t="s">
        <v>534</v>
      </c>
      <c r="E122" s="99" t="s">
        <v>518</v>
      </c>
      <c r="F122" s="99" t="s">
        <v>516</v>
      </c>
      <c r="G122" s="100" t="s">
        <v>743</v>
      </c>
      <c r="H122" s="100">
        <v>21146</v>
      </c>
      <c r="I122" s="99" t="s">
        <v>877</v>
      </c>
      <c r="J122" s="41">
        <v>0</v>
      </c>
      <c r="K122" s="41">
        <v>0</v>
      </c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93">
        <f t="shared" si="26"/>
        <v>0</v>
      </c>
      <c r="W122" s="94">
        <v>0</v>
      </c>
      <c r="X122" s="107">
        <f t="shared" si="27"/>
        <v>0</v>
      </c>
      <c r="Y122" s="41">
        <v>0</v>
      </c>
      <c r="Z122" s="41">
        <v>0</v>
      </c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7">
        <f t="shared" si="29"/>
        <v>0</v>
      </c>
      <c r="AN122" s="41">
        <v>0</v>
      </c>
      <c r="AO122" s="41">
        <v>0</v>
      </c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</v>
      </c>
      <c r="B123" s="99" t="s">
        <v>6</v>
      </c>
      <c r="C123" s="100">
        <v>400</v>
      </c>
      <c r="D123" s="99" t="s">
        <v>534</v>
      </c>
      <c r="E123" s="99" t="s">
        <v>510</v>
      </c>
      <c r="F123" s="99" t="s">
        <v>455</v>
      </c>
      <c r="G123" s="100" t="s">
        <v>522</v>
      </c>
      <c r="H123" s="100">
        <v>5</v>
      </c>
      <c r="I123" s="99" t="s">
        <v>9</v>
      </c>
      <c r="J123" s="41">
        <v>0</v>
      </c>
      <c r="K123" s="41">
        <v>0</v>
      </c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93">
        <f t="shared" si="26"/>
        <v>0</v>
      </c>
      <c r="W123" s="94">
        <v>0</v>
      </c>
      <c r="X123" s="107">
        <f t="shared" si="27"/>
        <v>0</v>
      </c>
      <c r="Y123" s="41">
        <v>0</v>
      </c>
      <c r="Z123" s="41">
        <v>0</v>
      </c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7">
        <f t="shared" si="29"/>
        <v>0</v>
      </c>
      <c r="AN123" s="41">
        <v>0</v>
      </c>
      <c r="AO123" s="41">
        <v>0</v>
      </c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93">
        <f t="shared" si="30"/>
        <v>0</v>
      </c>
      <c r="BA123" s="94">
        <v>0</v>
      </c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0</v>
      </c>
      <c r="BQ123" s="89">
        <f t="shared" si="46"/>
        <v>0</v>
      </c>
    </row>
    <row r="124" spans="1:69" x14ac:dyDescent="0.3">
      <c r="A124" s="99" t="s">
        <v>5</v>
      </c>
      <c r="B124" s="99" t="s">
        <v>105</v>
      </c>
      <c r="C124" s="100"/>
      <c r="D124" s="99" t="s">
        <v>741</v>
      </c>
      <c r="E124" s="99" t="s">
        <v>518</v>
      </c>
      <c r="F124" s="99" t="s">
        <v>516</v>
      </c>
      <c r="G124" s="100" t="s">
        <v>743</v>
      </c>
      <c r="H124" s="100">
        <v>18732</v>
      </c>
      <c r="I124" s="99" t="s">
        <v>850</v>
      </c>
      <c r="J124" s="41">
        <v>0</v>
      </c>
      <c r="K124" s="41">
        <v>0</v>
      </c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93">
        <f t="shared" si="26"/>
        <v>0</v>
      </c>
      <c r="W124" s="94">
        <v>0</v>
      </c>
      <c r="X124" s="107">
        <f t="shared" si="27"/>
        <v>0</v>
      </c>
      <c r="Y124" s="41">
        <v>0</v>
      </c>
      <c r="Z124" s="41">
        <v>0</v>
      </c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7">
        <f t="shared" si="29"/>
        <v>0</v>
      </c>
      <c r="AN124" s="41">
        <v>0</v>
      </c>
      <c r="AO124" s="41">
        <v>0</v>
      </c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93">
        <f t="shared" si="30"/>
        <v>0</v>
      </c>
      <c r="BA124" s="94">
        <v>0</v>
      </c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</v>
      </c>
      <c r="B125" s="99" t="s">
        <v>105</v>
      </c>
      <c r="C125" s="100"/>
      <c r="D125" s="99" t="s">
        <v>741</v>
      </c>
      <c r="E125" s="99" t="s">
        <v>518</v>
      </c>
      <c r="F125" s="99" t="s">
        <v>516</v>
      </c>
      <c r="G125" s="100" t="s">
        <v>743</v>
      </c>
      <c r="H125" s="100">
        <v>24648</v>
      </c>
      <c r="I125" s="99" t="s">
        <v>903</v>
      </c>
      <c r="J125" s="41">
        <v>0</v>
      </c>
      <c r="K125" s="41">
        <v>0</v>
      </c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93">
        <f t="shared" si="26"/>
        <v>0</v>
      </c>
      <c r="W125" s="94">
        <v>0</v>
      </c>
      <c r="X125" s="107">
        <f t="shared" si="27"/>
        <v>0</v>
      </c>
      <c r="Y125" s="41">
        <v>0</v>
      </c>
      <c r="Z125" s="41">
        <v>0</v>
      </c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7">
        <f t="shared" si="29"/>
        <v>0</v>
      </c>
      <c r="AN125" s="41">
        <v>0</v>
      </c>
      <c r="AO125" s="41">
        <v>0</v>
      </c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7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99" t="s">
        <v>512</v>
      </c>
      <c r="B126" s="99" t="s">
        <v>142</v>
      </c>
      <c r="C126" s="100">
        <v>404</v>
      </c>
      <c r="D126" s="99" t="s">
        <v>641</v>
      </c>
      <c r="E126" s="99" t="s">
        <v>512</v>
      </c>
      <c r="F126" s="99" t="s">
        <v>142</v>
      </c>
      <c r="G126" s="100" t="s">
        <v>541</v>
      </c>
      <c r="H126" s="100">
        <v>249</v>
      </c>
      <c r="I126" s="99" t="s">
        <v>149</v>
      </c>
      <c r="J126" s="41">
        <v>0</v>
      </c>
      <c r="K126" s="41">
        <v>0</v>
      </c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93">
        <f t="shared" si="26"/>
        <v>0</v>
      </c>
      <c r="W126" s="94">
        <v>1.6666666666666667</v>
      </c>
      <c r="X126" s="107">
        <f t="shared" si="27"/>
        <v>0</v>
      </c>
      <c r="Y126" s="41">
        <v>0</v>
      </c>
      <c r="Z126" s="41">
        <v>0</v>
      </c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7">
        <f t="shared" si="29"/>
        <v>0</v>
      </c>
      <c r="AN126" s="41">
        <v>0</v>
      </c>
      <c r="AO126" s="41">
        <v>0</v>
      </c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93">
        <f t="shared" si="30"/>
        <v>0</v>
      </c>
      <c r="BA126" s="94">
        <v>3.1666666666666665</v>
      </c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4.833333333333333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512</v>
      </c>
      <c r="B127" s="99" t="s">
        <v>16</v>
      </c>
      <c r="C127" s="100">
        <v>404</v>
      </c>
      <c r="D127" s="99" t="s">
        <v>641</v>
      </c>
      <c r="E127" s="99" t="s">
        <v>512</v>
      </c>
      <c r="F127" s="99" t="s">
        <v>16</v>
      </c>
      <c r="G127" s="100" t="s">
        <v>522</v>
      </c>
      <c r="H127" s="100">
        <v>263</v>
      </c>
      <c r="I127" s="99" t="s">
        <v>19</v>
      </c>
      <c r="J127" s="41">
        <v>0</v>
      </c>
      <c r="K127" s="41">
        <v>0</v>
      </c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93">
        <f t="shared" si="26"/>
        <v>0</v>
      </c>
      <c r="W127" s="94">
        <v>0</v>
      </c>
      <c r="X127" s="107">
        <f t="shared" si="27"/>
        <v>0</v>
      </c>
      <c r="Y127" s="41">
        <v>0</v>
      </c>
      <c r="Z127" s="41">
        <v>0</v>
      </c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93">
        <f t="shared" si="28"/>
        <v>0</v>
      </c>
      <c r="AL127" s="94">
        <v>0.33333333333333331</v>
      </c>
      <c r="AM127" s="107">
        <f t="shared" si="29"/>
        <v>0</v>
      </c>
      <c r="AN127" s="41">
        <v>0</v>
      </c>
      <c r="AO127" s="41">
        <v>0</v>
      </c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93">
        <f t="shared" si="30"/>
        <v>0</v>
      </c>
      <c r="BA127" s="94">
        <v>0.83333333333333337</v>
      </c>
      <c r="BB127" s="107">
        <f t="shared" si="31"/>
        <v>0</v>
      </c>
      <c r="BC127" s="48">
        <f t="shared" si="32"/>
        <v>0</v>
      </c>
      <c r="BD127" s="48">
        <f t="shared" si="33"/>
        <v>0</v>
      </c>
      <c r="BE127" s="48">
        <f t="shared" si="34"/>
        <v>0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1.1666666666666667</v>
      </c>
      <c r="BP127" s="87">
        <f t="shared" si="45"/>
        <v>0</v>
      </c>
      <c r="BQ127" s="89">
        <f t="shared" si="46"/>
        <v>0</v>
      </c>
    </row>
    <row r="128" spans="1:69" x14ac:dyDescent="0.3">
      <c r="A128" s="99" t="s">
        <v>5</v>
      </c>
      <c r="B128" s="99" t="s">
        <v>269</v>
      </c>
      <c r="C128" s="100">
        <v>400</v>
      </c>
      <c r="D128" s="99" t="s">
        <v>534</v>
      </c>
      <c r="E128" s="99" t="s">
        <v>510</v>
      </c>
      <c r="F128" s="99" t="s">
        <v>456</v>
      </c>
      <c r="G128" s="100" t="s">
        <v>522</v>
      </c>
      <c r="H128" s="100">
        <v>28</v>
      </c>
      <c r="I128" s="99" t="s">
        <v>278</v>
      </c>
      <c r="J128" s="41">
        <v>0</v>
      </c>
      <c r="K128" s="41">
        <v>0</v>
      </c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93">
        <f t="shared" si="26"/>
        <v>0</v>
      </c>
      <c r="W128" s="94">
        <v>0</v>
      </c>
      <c r="X128" s="107">
        <f t="shared" si="27"/>
        <v>0</v>
      </c>
      <c r="Y128" s="41">
        <v>0</v>
      </c>
      <c r="Z128" s="41">
        <v>0</v>
      </c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7">
        <f t="shared" si="29"/>
        <v>0</v>
      </c>
      <c r="AN128" s="41">
        <v>0</v>
      </c>
      <c r="AO128" s="41">
        <v>0</v>
      </c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93">
        <f t="shared" si="30"/>
        <v>0</v>
      </c>
      <c r="BA128" s="94">
        <v>0</v>
      </c>
      <c r="BB128" s="107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99" t="s">
        <v>5</v>
      </c>
      <c r="B129" s="99" t="s">
        <v>181</v>
      </c>
      <c r="C129" s="100">
        <v>400</v>
      </c>
      <c r="D129" s="99" t="s">
        <v>534</v>
      </c>
      <c r="E129" s="99" t="s">
        <v>501</v>
      </c>
      <c r="F129" s="99" t="s">
        <v>180</v>
      </c>
      <c r="G129" s="100" t="s">
        <v>522</v>
      </c>
      <c r="H129" s="100">
        <v>284</v>
      </c>
      <c r="I129" s="99" t="s">
        <v>183</v>
      </c>
      <c r="J129" s="41">
        <v>0</v>
      </c>
      <c r="K129" s="41">
        <v>0</v>
      </c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93">
        <f t="shared" si="26"/>
        <v>0</v>
      </c>
      <c r="W129" s="94">
        <v>0</v>
      </c>
      <c r="X129" s="107">
        <f t="shared" si="27"/>
        <v>0</v>
      </c>
      <c r="Y129" s="41">
        <v>0</v>
      </c>
      <c r="Z129" s="41">
        <v>0</v>
      </c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7">
        <f t="shared" si="29"/>
        <v>0</v>
      </c>
      <c r="AN129" s="41">
        <v>0</v>
      </c>
      <c r="AO129" s="41">
        <v>0</v>
      </c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93">
        <f t="shared" si="30"/>
        <v>0</v>
      </c>
      <c r="BA129" s="94">
        <v>0</v>
      </c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99" t="s">
        <v>69</v>
      </c>
      <c r="B130" s="99" t="s">
        <v>201</v>
      </c>
      <c r="C130" s="100">
        <v>406</v>
      </c>
      <c r="D130" s="99" t="s">
        <v>607</v>
      </c>
      <c r="E130" s="99" t="s">
        <v>69</v>
      </c>
      <c r="F130" s="99" t="s">
        <v>201</v>
      </c>
      <c r="G130" s="100" t="s">
        <v>522</v>
      </c>
      <c r="H130" s="100">
        <v>172</v>
      </c>
      <c r="I130" s="99" t="s">
        <v>204</v>
      </c>
      <c r="J130" s="41">
        <v>0</v>
      </c>
      <c r="K130" s="41">
        <v>0</v>
      </c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93">
        <f t="shared" si="26"/>
        <v>0</v>
      </c>
      <c r="W130" s="94">
        <v>0.33333333333333331</v>
      </c>
      <c r="X130" s="107">
        <f t="shared" si="27"/>
        <v>0</v>
      </c>
      <c r="Y130" s="41">
        <v>0</v>
      </c>
      <c r="Z130" s="41">
        <v>0</v>
      </c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93">
        <f t="shared" si="28"/>
        <v>0</v>
      </c>
      <c r="AL130" s="94">
        <v>0.33333333333333331</v>
      </c>
      <c r="AM130" s="107">
        <f t="shared" si="29"/>
        <v>0</v>
      </c>
      <c r="AN130" s="41">
        <v>0</v>
      </c>
      <c r="AO130" s="41">
        <v>0</v>
      </c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93">
        <f t="shared" si="30"/>
        <v>0</v>
      </c>
      <c r="BA130" s="94">
        <v>21.666666666666668</v>
      </c>
      <c r="BB130" s="107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22.333333333333336</v>
      </c>
      <c r="BP130" s="87">
        <f t="shared" si="45"/>
        <v>0</v>
      </c>
      <c r="BQ130" s="89">
        <f t="shared" si="46"/>
        <v>0</v>
      </c>
    </row>
    <row r="131" spans="1:69" x14ac:dyDescent="0.3">
      <c r="A131" s="99" t="s">
        <v>5</v>
      </c>
      <c r="B131" s="99" t="s">
        <v>105</v>
      </c>
      <c r="C131" s="100"/>
      <c r="D131" s="99" t="s">
        <v>741</v>
      </c>
      <c r="E131" s="99" t="s">
        <v>518</v>
      </c>
      <c r="F131" s="99" t="s">
        <v>516</v>
      </c>
      <c r="G131" s="100" t="s">
        <v>743</v>
      </c>
      <c r="H131" s="100">
        <v>11623</v>
      </c>
      <c r="I131" s="99" t="s">
        <v>768</v>
      </c>
      <c r="J131" s="41">
        <v>0</v>
      </c>
      <c r="K131" s="41">
        <v>0</v>
      </c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93">
        <f t="shared" si="26"/>
        <v>0</v>
      </c>
      <c r="W131" s="94">
        <v>0</v>
      </c>
      <c r="X131" s="107">
        <f t="shared" si="27"/>
        <v>0</v>
      </c>
      <c r="Y131" s="41">
        <v>0</v>
      </c>
      <c r="Z131" s="41">
        <v>0</v>
      </c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7">
        <f t="shared" si="29"/>
        <v>0</v>
      </c>
      <c r="AN131" s="41">
        <v>0</v>
      </c>
      <c r="AO131" s="41">
        <v>0</v>
      </c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93">
        <f t="shared" si="30"/>
        <v>0</v>
      </c>
      <c r="BA131" s="94">
        <v>0</v>
      </c>
      <c r="BB131" s="107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0</v>
      </c>
      <c r="BQ131" s="89">
        <f t="shared" si="46"/>
        <v>0</v>
      </c>
    </row>
    <row r="132" spans="1:69" x14ac:dyDescent="0.3">
      <c r="A132" s="99" t="s">
        <v>249</v>
      </c>
      <c r="B132" s="99" t="s">
        <v>370</v>
      </c>
      <c r="C132" s="100">
        <v>400</v>
      </c>
      <c r="D132" s="99" t="s">
        <v>534</v>
      </c>
      <c r="E132" s="99" t="s">
        <v>501</v>
      </c>
      <c r="F132" s="99" t="s">
        <v>249</v>
      </c>
      <c r="G132" s="100" t="s">
        <v>541</v>
      </c>
      <c r="H132" s="100">
        <v>80</v>
      </c>
      <c r="I132" s="99" t="s">
        <v>373</v>
      </c>
      <c r="J132" s="41">
        <v>0</v>
      </c>
      <c r="K132" s="41">
        <v>0</v>
      </c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93">
        <f t="shared" si="26"/>
        <v>0</v>
      </c>
      <c r="W132" s="94">
        <v>0</v>
      </c>
      <c r="X132" s="107">
        <f t="shared" si="27"/>
        <v>0</v>
      </c>
      <c r="Y132" s="41">
        <v>0</v>
      </c>
      <c r="Z132" s="41">
        <v>0</v>
      </c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7">
        <f t="shared" si="29"/>
        <v>0</v>
      </c>
      <c r="AN132" s="41">
        <v>0</v>
      </c>
      <c r="AO132" s="41">
        <v>0</v>
      </c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93">
        <f t="shared" si="30"/>
        <v>0</v>
      </c>
      <c r="BA132" s="94">
        <v>0</v>
      </c>
      <c r="BB132" s="107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99" t="s">
        <v>191</v>
      </c>
      <c r="B133" s="99" t="s">
        <v>361</v>
      </c>
      <c r="C133" s="100">
        <v>407</v>
      </c>
      <c r="D133" s="99" t="s">
        <v>575</v>
      </c>
      <c r="E133" s="99" t="s">
        <v>191</v>
      </c>
      <c r="F133" s="99" t="s">
        <v>363</v>
      </c>
      <c r="G133" s="100" t="s">
        <v>522</v>
      </c>
      <c r="H133" s="100">
        <v>112</v>
      </c>
      <c r="I133" s="99" t="s">
        <v>362</v>
      </c>
      <c r="J133" s="41">
        <v>0</v>
      </c>
      <c r="K133" s="41">
        <v>0</v>
      </c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93">
        <f t="shared" si="26"/>
        <v>0</v>
      </c>
      <c r="W133" s="94">
        <v>0</v>
      </c>
      <c r="X133" s="107">
        <f t="shared" si="27"/>
        <v>0</v>
      </c>
      <c r="Y133" s="41">
        <v>0</v>
      </c>
      <c r="Z133" s="41">
        <v>0</v>
      </c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7">
        <f t="shared" si="29"/>
        <v>0</v>
      </c>
      <c r="AN133" s="41">
        <v>0</v>
      </c>
      <c r="AO133" s="41">
        <v>0</v>
      </c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93">
        <f t="shared" si="30"/>
        <v>0</v>
      </c>
      <c r="BA133" s="94">
        <v>0.5</v>
      </c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0.5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5</v>
      </c>
      <c r="B134" s="99" t="s">
        <v>105</v>
      </c>
      <c r="C134" s="100"/>
      <c r="D134" s="99" t="s">
        <v>741</v>
      </c>
      <c r="E134" s="99" t="s">
        <v>518</v>
      </c>
      <c r="F134" s="99" t="s">
        <v>516</v>
      </c>
      <c r="G134" s="100" t="s">
        <v>522</v>
      </c>
      <c r="H134" s="100">
        <v>23349</v>
      </c>
      <c r="I134" s="99" t="s">
        <v>886</v>
      </c>
      <c r="J134" s="41">
        <v>0</v>
      </c>
      <c r="K134" s="41">
        <v>0</v>
      </c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93">
        <f t="shared" si="26"/>
        <v>0</v>
      </c>
      <c r="W134" s="94">
        <v>0</v>
      </c>
      <c r="X134" s="107">
        <f t="shared" si="27"/>
        <v>0</v>
      </c>
      <c r="Y134" s="41">
        <v>0</v>
      </c>
      <c r="Z134" s="41">
        <v>0</v>
      </c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7">
        <f t="shared" si="29"/>
        <v>0</v>
      </c>
      <c r="AN134" s="41">
        <v>0</v>
      </c>
      <c r="AO134" s="41">
        <v>0</v>
      </c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5</v>
      </c>
      <c r="B135" s="99" t="s">
        <v>105</v>
      </c>
      <c r="C135" s="100"/>
      <c r="D135" s="99" t="s">
        <v>741</v>
      </c>
      <c r="E135" s="99" t="s">
        <v>518</v>
      </c>
      <c r="F135" s="99" t="s">
        <v>516</v>
      </c>
      <c r="G135" s="100" t="s">
        <v>524</v>
      </c>
      <c r="H135" s="100">
        <v>25003</v>
      </c>
      <c r="I135" s="99" t="s">
        <v>905</v>
      </c>
      <c r="J135" s="41">
        <v>0</v>
      </c>
      <c r="K135" s="41">
        <v>0</v>
      </c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93">
        <f t="shared" ref="V135:V198" si="47">SUM(J135:U135)</f>
        <v>0</v>
      </c>
      <c r="W135" s="94">
        <v>0</v>
      </c>
      <c r="X135" s="107">
        <f t="shared" ref="X135:X198" si="48">+IFERROR(V135/W135,0)*100</f>
        <v>0</v>
      </c>
      <c r="Y135" s="41">
        <v>0</v>
      </c>
      <c r="Z135" s="41">
        <v>0</v>
      </c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7">
        <f t="shared" ref="AM135:AM198" si="50">+IFERROR(AK135/AL135,0)*100</f>
        <v>0</v>
      </c>
      <c r="AN135" s="41">
        <v>0</v>
      </c>
      <c r="AO135" s="41">
        <v>0</v>
      </c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93">
        <f t="shared" ref="AZ135:AZ198" si="51">SUM(AN135:AY135)</f>
        <v>0</v>
      </c>
      <c r="BA135" s="94">
        <v>0</v>
      </c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5</v>
      </c>
      <c r="B136" s="99" t="s">
        <v>269</v>
      </c>
      <c r="C136" s="100">
        <v>400</v>
      </c>
      <c r="D136" s="99" t="s">
        <v>534</v>
      </c>
      <c r="E136" s="99" t="s">
        <v>510</v>
      </c>
      <c r="F136" s="99" t="s">
        <v>456</v>
      </c>
      <c r="G136" s="100" t="s">
        <v>541</v>
      </c>
      <c r="H136" s="100">
        <v>32</v>
      </c>
      <c r="I136" s="99" t="s">
        <v>268</v>
      </c>
      <c r="J136" s="41">
        <v>0</v>
      </c>
      <c r="K136" s="41">
        <v>0</v>
      </c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93">
        <f t="shared" si="47"/>
        <v>0</v>
      </c>
      <c r="W136" s="94">
        <v>0</v>
      </c>
      <c r="X136" s="107">
        <f t="shared" si="48"/>
        <v>0</v>
      </c>
      <c r="Y136" s="41">
        <v>0</v>
      </c>
      <c r="Z136" s="41">
        <v>0</v>
      </c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93">
        <f t="shared" si="49"/>
        <v>0</v>
      </c>
      <c r="AL136" s="94">
        <v>0</v>
      </c>
      <c r="AM136" s="107">
        <f t="shared" si="50"/>
        <v>0</v>
      </c>
      <c r="AN136" s="41">
        <v>0</v>
      </c>
      <c r="AO136" s="41">
        <v>0</v>
      </c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93">
        <f t="shared" si="51"/>
        <v>0</v>
      </c>
      <c r="BA136" s="94">
        <v>0</v>
      </c>
      <c r="BB136" s="107">
        <f t="shared" si="52"/>
        <v>0</v>
      </c>
      <c r="BC136" s="48">
        <f t="shared" si="53"/>
        <v>0</v>
      </c>
      <c r="BD136" s="48">
        <f t="shared" si="54"/>
        <v>0</v>
      </c>
      <c r="BE136" s="48">
        <f t="shared" si="55"/>
        <v>0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0</v>
      </c>
      <c r="BP136" s="87">
        <f t="shared" si="66"/>
        <v>0</v>
      </c>
      <c r="BQ136" s="89">
        <f t="shared" si="67"/>
        <v>0</v>
      </c>
    </row>
    <row r="137" spans="1:69" x14ac:dyDescent="0.3">
      <c r="A137" s="99" t="s">
        <v>5</v>
      </c>
      <c r="B137" s="99" t="s">
        <v>105</v>
      </c>
      <c r="C137" s="100"/>
      <c r="D137" s="99" t="s">
        <v>741</v>
      </c>
      <c r="E137" s="99" t="s">
        <v>518</v>
      </c>
      <c r="F137" s="99" t="s">
        <v>516</v>
      </c>
      <c r="G137" s="100" t="s">
        <v>541</v>
      </c>
      <c r="H137" s="100">
        <v>27433</v>
      </c>
      <c r="I137" s="99" t="s">
        <v>1006</v>
      </c>
      <c r="J137" s="41">
        <v>0</v>
      </c>
      <c r="K137" s="41">
        <v>0</v>
      </c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93">
        <f t="shared" si="47"/>
        <v>0</v>
      </c>
      <c r="W137" s="94">
        <v>0</v>
      </c>
      <c r="X137" s="107">
        <f t="shared" si="48"/>
        <v>0</v>
      </c>
      <c r="Y137" s="41">
        <v>0</v>
      </c>
      <c r="Z137" s="41">
        <v>0</v>
      </c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7">
        <f t="shared" si="50"/>
        <v>0</v>
      </c>
      <c r="AN137" s="41">
        <v>0</v>
      </c>
      <c r="AO137" s="41">
        <v>0</v>
      </c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5</v>
      </c>
      <c r="B138" s="99" t="s">
        <v>238</v>
      </c>
      <c r="C138" s="100">
        <v>400</v>
      </c>
      <c r="D138" s="99" t="s">
        <v>534</v>
      </c>
      <c r="E138" s="99" t="s">
        <v>510</v>
      </c>
      <c r="F138" s="99" t="s">
        <v>238</v>
      </c>
      <c r="G138" s="100" t="s">
        <v>522</v>
      </c>
      <c r="H138" s="100">
        <v>7220</v>
      </c>
      <c r="I138" s="99" t="s">
        <v>247</v>
      </c>
      <c r="J138" s="41">
        <v>0</v>
      </c>
      <c r="K138" s="41">
        <v>0</v>
      </c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93">
        <f t="shared" si="47"/>
        <v>0</v>
      </c>
      <c r="W138" s="94">
        <v>0</v>
      </c>
      <c r="X138" s="107">
        <f t="shared" si="48"/>
        <v>0</v>
      </c>
      <c r="Y138" s="41">
        <v>0</v>
      </c>
      <c r="Z138" s="41">
        <v>0</v>
      </c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7">
        <f t="shared" si="50"/>
        <v>0</v>
      </c>
      <c r="AN138" s="41">
        <v>0</v>
      </c>
      <c r="AO138" s="41">
        <v>0</v>
      </c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93">
        <f t="shared" si="51"/>
        <v>0</v>
      </c>
      <c r="BA138" s="94">
        <v>0</v>
      </c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0</v>
      </c>
      <c r="BQ138" s="89">
        <f t="shared" si="67"/>
        <v>0</v>
      </c>
    </row>
    <row r="139" spans="1:69" x14ac:dyDescent="0.3">
      <c r="A139" s="99" t="s">
        <v>5</v>
      </c>
      <c r="B139" s="99" t="s">
        <v>162</v>
      </c>
      <c r="C139" s="100">
        <v>400</v>
      </c>
      <c r="D139" s="99" t="s">
        <v>534</v>
      </c>
      <c r="E139" s="99" t="s">
        <v>501</v>
      </c>
      <c r="F139" s="99" t="s">
        <v>162</v>
      </c>
      <c r="G139" s="100" t="s">
        <v>522</v>
      </c>
      <c r="H139" s="100">
        <v>13005</v>
      </c>
      <c r="I139" s="99" t="s">
        <v>164</v>
      </c>
      <c r="J139" s="41">
        <v>0</v>
      </c>
      <c r="K139" s="41">
        <v>0</v>
      </c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93">
        <f t="shared" si="47"/>
        <v>0</v>
      </c>
      <c r="W139" s="94">
        <v>0</v>
      </c>
      <c r="X139" s="107">
        <f t="shared" si="48"/>
        <v>0</v>
      </c>
      <c r="Y139" s="41">
        <v>0</v>
      </c>
      <c r="Z139" s="41">
        <v>0</v>
      </c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7">
        <f t="shared" si="50"/>
        <v>0</v>
      </c>
      <c r="AN139" s="41">
        <v>0</v>
      </c>
      <c r="AO139" s="41">
        <v>0</v>
      </c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99" t="s">
        <v>69</v>
      </c>
      <c r="B140" s="99" t="s">
        <v>70</v>
      </c>
      <c r="C140" s="100">
        <v>406</v>
      </c>
      <c r="D140" s="99" t="s">
        <v>607</v>
      </c>
      <c r="E140" s="99" t="s">
        <v>69</v>
      </c>
      <c r="F140" s="99" t="s">
        <v>70</v>
      </c>
      <c r="G140" s="100" t="s">
        <v>522</v>
      </c>
      <c r="H140" s="100">
        <v>163</v>
      </c>
      <c r="I140" s="99" t="s">
        <v>610</v>
      </c>
      <c r="J140" s="41">
        <v>0</v>
      </c>
      <c r="K140" s="41">
        <v>0</v>
      </c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93">
        <f t="shared" si="47"/>
        <v>0</v>
      </c>
      <c r="W140" s="94">
        <v>0</v>
      </c>
      <c r="X140" s="107">
        <f t="shared" si="48"/>
        <v>0</v>
      </c>
      <c r="Y140" s="41">
        <v>0</v>
      </c>
      <c r="Z140" s="41">
        <v>0</v>
      </c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7">
        <f t="shared" si="50"/>
        <v>0</v>
      </c>
      <c r="AN140" s="41">
        <v>0</v>
      </c>
      <c r="AO140" s="41">
        <v>0</v>
      </c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93">
        <f t="shared" si="51"/>
        <v>0</v>
      </c>
      <c r="BA140" s="94">
        <v>0</v>
      </c>
      <c r="BB140" s="107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0</v>
      </c>
      <c r="BQ140" s="89">
        <f t="shared" si="67"/>
        <v>0</v>
      </c>
    </row>
    <row r="141" spans="1:69" x14ac:dyDescent="0.3">
      <c r="A141" s="99" t="s">
        <v>69</v>
      </c>
      <c r="B141" s="99" t="s">
        <v>70</v>
      </c>
      <c r="C141" s="100">
        <v>406</v>
      </c>
      <c r="D141" s="99" t="s">
        <v>607</v>
      </c>
      <c r="E141" s="99" t="s">
        <v>69</v>
      </c>
      <c r="F141" s="99" t="s">
        <v>70</v>
      </c>
      <c r="G141" s="100" t="s">
        <v>522</v>
      </c>
      <c r="H141" s="100">
        <v>31320</v>
      </c>
      <c r="I141" s="99" t="s">
        <v>1086</v>
      </c>
      <c r="J141" s="41">
        <v>0</v>
      </c>
      <c r="K141" s="41">
        <v>0</v>
      </c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93">
        <f t="shared" si="47"/>
        <v>0</v>
      </c>
      <c r="W141" s="94" t="s">
        <v>1160</v>
      </c>
      <c r="X141" s="107">
        <f t="shared" si="48"/>
        <v>0</v>
      </c>
      <c r="Y141" s="41">
        <v>0</v>
      </c>
      <c r="Z141" s="41">
        <v>0</v>
      </c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93">
        <f t="shared" si="49"/>
        <v>0</v>
      </c>
      <c r="AL141" s="94" t="s">
        <v>1160</v>
      </c>
      <c r="AM141" s="107">
        <f t="shared" si="50"/>
        <v>0</v>
      </c>
      <c r="AN141" s="41">
        <v>0</v>
      </c>
      <c r="AO141" s="41">
        <v>0</v>
      </c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93">
        <f t="shared" si="51"/>
        <v>0</v>
      </c>
      <c r="BA141" s="94" t="s">
        <v>1160</v>
      </c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5</v>
      </c>
      <c r="B142" s="99" t="s">
        <v>238</v>
      </c>
      <c r="C142" s="100"/>
      <c r="D142" s="99" t="s">
        <v>741</v>
      </c>
      <c r="E142" s="99" t="s">
        <v>518</v>
      </c>
      <c r="F142" s="99" t="s">
        <v>516</v>
      </c>
      <c r="G142" s="100" t="s">
        <v>541</v>
      </c>
      <c r="H142" s="100">
        <v>15329</v>
      </c>
      <c r="I142" s="99" t="s">
        <v>822</v>
      </c>
      <c r="J142" s="41">
        <v>0</v>
      </c>
      <c r="K142" s="41">
        <v>0</v>
      </c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93">
        <f t="shared" si="47"/>
        <v>0</v>
      </c>
      <c r="W142" s="94">
        <v>0</v>
      </c>
      <c r="X142" s="107">
        <f t="shared" si="48"/>
        <v>0</v>
      </c>
      <c r="Y142" s="41">
        <v>0</v>
      </c>
      <c r="Z142" s="41">
        <v>0</v>
      </c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7">
        <f t="shared" si="50"/>
        <v>0</v>
      </c>
      <c r="AN142" s="41">
        <v>0</v>
      </c>
      <c r="AO142" s="41">
        <v>0</v>
      </c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69</v>
      </c>
      <c r="B143" s="99" t="s">
        <v>201</v>
      </c>
      <c r="C143" s="100">
        <v>406</v>
      </c>
      <c r="D143" s="99" t="s">
        <v>607</v>
      </c>
      <c r="E143" s="99" t="s">
        <v>69</v>
      </c>
      <c r="F143" s="99" t="s">
        <v>201</v>
      </c>
      <c r="G143" s="100" t="s">
        <v>522</v>
      </c>
      <c r="H143" s="100">
        <v>31639</v>
      </c>
      <c r="I143" s="99" t="s">
        <v>1094</v>
      </c>
      <c r="J143" s="41">
        <v>0</v>
      </c>
      <c r="K143" s="41">
        <v>0</v>
      </c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93">
        <f t="shared" si="47"/>
        <v>0</v>
      </c>
      <c r="W143" s="94" t="s">
        <v>1160</v>
      </c>
      <c r="X143" s="107">
        <f t="shared" si="48"/>
        <v>0</v>
      </c>
      <c r="Y143" s="41">
        <v>0</v>
      </c>
      <c r="Z143" s="41">
        <v>0</v>
      </c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93">
        <f t="shared" si="49"/>
        <v>0</v>
      </c>
      <c r="AL143" s="94" t="s">
        <v>1160</v>
      </c>
      <c r="AM143" s="107">
        <f t="shared" si="50"/>
        <v>0</v>
      </c>
      <c r="AN143" s="41">
        <v>0</v>
      </c>
      <c r="AO143" s="41">
        <v>0</v>
      </c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93">
        <f t="shared" si="51"/>
        <v>0</v>
      </c>
      <c r="BA143" s="94" t="s">
        <v>1160</v>
      </c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69</v>
      </c>
      <c r="B144" s="99" t="s">
        <v>70</v>
      </c>
      <c r="C144" s="100">
        <v>406</v>
      </c>
      <c r="D144" s="99" t="s">
        <v>607</v>
      </c>
      <c r="E144" s="99" t="s">
        <v>69</v>
      </c>
      <c r="F144" s="99" t="s">
        <v>70</v>
      </c>
      <c r="G144" s="100" t="s">
        <v>522</v>
      </c>
      <c r="H144" s="100">
        <v>31356</v>
      </c>
      <c r="I144" s="99" t="s">
        <v>1087</v>
      </c>
      <c r="J144" s="41">
        <v>0</v>
      </c>
      <c r="K144" s="41">
        <v>0</v>
      </c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93">
        <f t="shared" si="47"/>
        <v>0</v>
      </c>
      <c r="W144" s="94" t="s">
        <v>1160</v>
      </c>
      <c r="X144" s="107">
        <f t="shared" si="48"/>
        <v>0</v>
      </c>
      <c r="Y144" s="41">
        <v>0</v>
      </c>
      <c r="Z144" s="41">
        <v>0</v>
      </c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93">
        <f t="shared" si="49"/>
        <v>0</v>
      </c>
      <c r="AL144" s="94" t="s">
        <v>1160</v>
      </c>
      <c r="AM144" s="107">
        <f t="shared" si="50"/>
        <v>0</v>
      </c>
      <c r="AN144" s="41">
        <v>0</v>
      </c>
      <c r="AO144" s="41">
        <v>0</v>
      </c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93">
        <f t="shared" si="51"/>
        <v>0</v>
      </c>
      <c r="BA144" s="94" t="s">
        <v>1160</v>
      </c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191</v>
      </c>
      <c r="B145" s="99" t="s">
        <v>361</v>
      </c>
      <c r="C145" s="100">
        <v>407</v>
      </c>
      <c r="D145" s="99" t="s">
        <v>575</v>
      </c>
      <c r="E145" s="99" t="s">
        <v>191</v>
      </c>
      <c r="F145" s="99" t="s">
        <v>363</v>
      </c>
      <c r="G145" s="100" t="s">
        <v>541</v>
      </c>
      <c r="H145" s="100">
        <v>25574</v>
      </c>
      <c r="I145" s="99" t="s">
        <v>944</v>
      </c>
      <c r="J145" s="41">
        <v>0</v>
      </c>
      <c r="K145" s="41">
        <v>0</v>
      </c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93">
        <f t="shared" si="47"/>
        <v>0</v>
      </c>
      <c r="W145" s="94">
        <v>0.5</v>
      </c>
      <c r="X145" s="107">
        <f t="shared" si="48"/>
        <v>0</v>
      </c>
      <c r="Y145" s="41">
        <v>0</v>
      </c>
      <c r="Z145" s="41">
        <v>0</v>
      </c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7">
        <f t="shared" si="50"/>
        <v>0</v>
      </c>
      <c r="AN145" s="41">
        <v>0</v>
      </c>
      <c r="AO145" s="41">
        <v>0</v>
      </c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93">
        <f t="shared" si="51"/>
        <v>0</v>
      </c>
      <c r="BA145" s="94">
        <v>1</v>
      </c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1.5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512</v>
      </c>
      <c r="B146" s="99" t="s">
        <v>142</v>
      </c>
      <c r="C146" s="100">
        <v>404</v>
      </c>
      <c r="D146" s="99" t="s">
        <v>641</v>
      </c>
      <c r="E146" s="99" t="s">
        <v>512</v>
      </c>
      <c r="F146" s="99" t="s">
        <v>142</v>
      </c>
      <c r="G146" s="100" t="s">
        <v>541</v>
      </c>
      <c r="H146" s="100">
        <v>25127</v>
      </c>
      <c r="I146" s="99" t="s">
        <v>909</v>
      </c>
      <c r="J146" s="41">
        <v>0</v>
      </c>
      <c r="K146" s="41">
        <v>0</v>
      </c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93">
        <f t="shared" si="47"/>
        <v>0</v>
      </c>
      <c r="W146" s="94">
        <v>0</v>
      </c>
      <c r="X146" s="107">
        <f t="shared" si="48"/>
        <v>0</v>
      </c>
      <c r="Y146" s="41">
        <v>0</v>
      </c>
      <c r="Z146" s="41">
        <v>0</v>
      </c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7">
        <f t="shared" si="50"/>
        <v>0</v>
      </c>
      <c r="AN146" s="41">
        <v>0</v>
      </c>
      <c r="AO146" s="41">
        <v>0</v>
      </c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93">
        <f t="shared" si="51"/>
        <v>0</v>
      </c>
      <c r="BA146" s="94">
        <v>4.5</v>
      </c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4.5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69</v>
      </c>
      <c r="B147" s="99" t="s">
        <v>208</v>
      </c>
      <c r="C147" s="100">
        <v>406</v>
      </c>
      <c r="D147" s="99" t="s">
        <v>607</v>
      </c>
      <c r="E147" s="99" t="s">
        <v>69</v>
      </c>
      <c r="F147" s="99" t="s">
        <v>70</v>
      </c>
      <c r="G147" s="100" t="s">
        <v>541</v>
      </c>
      <c r="H147" s="100">
        <v>14253</v>
      </c>
      <c r="I147" s="99" t="s">
        <v>809</v>
      </c>
      <c r="J147" s="41">
        <v>0</v>
      </c>
      <c r="K147" s="41">
        <v>0</v>
      </c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93">
        <f t="shared" si="47"/>
        <v>0</v>
      </c>
      <c r="W147" s="94">
        <v>0</v>
      </c>
      <c r="X147" s="107">
        <f t="shared" si="48"/>
        <v>0</v>
      </c>
      <c r="Y147" s="41">
        <v>0</v>
      </c>
      <c r="Z147" s="41">
        <v>0</v>
      </c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93">
        <f t="shared" si="49"/>
        <v>0</v>
      </c>
      <c r="AL147" s="94">
        <v>0</v>
      </c>
      <c r="AM147" s="107">
        <f t="shared" si="50"/>
        <v>0</v>
      </c>
      <c r="AN147" s="41">
        <v>0</v>
      </c>
      <c r="AO147" s="41">
        <v>0</v>
      </c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93">
        <f t="shared" si="51"/>
        <v>0</v>
      </c>
      <c r="BA147" s="94">
        <v>0.16666666666666666</v>
      </c>
      <c r="BB147" s="107">
        <f t="shared" si="52"/>
        <v>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0.16666666666666666</v>
      </c>
      <c r="BP147" s="87">
        <f t="shared" si="66"/>
        <v>0</v>
      </c>
      <c r="BQ147" s="89">
        <f t="shared" si="67"/>
        <v>0</v>
      </c>
    </row>
    <row r="148" spans="1:69" x14ac:dyDescent="0.3">
      <c r="A148" s="99" t="s">
        <v>69</v>
      </c>
      <c r="B148" s="99" t="s">
        <v>96</v>
      </c>
      <c r="C148" s="100">
        <v>406</v>
      </c>
      <c r="D148" s="99" t="s">
        <v>607</v>
      </c>
      <c r="E148" s="99" t="s">
        <v>69</v>
      </c>
      <c r="F148" s="99" t="s">
        <v>70</v>
      </c>
      <c r="G148" s="100" t="s">
        <v>541</v>
      </c>
      <c r="H148" s="100">
        <v>170</v>
      </c>
      <c r="I148" s="99" t="s">
        <v>616</v>
      </c>
      <c r="J148" s="41">
        <v>0</v>
      </c>
      <c r="K148" s="41">
        <v>0</v>
      </c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93">
        <f t="shared" si="47"/>
        <v>0</v>
      </c>
      <c r="W148" s="94">
        <v>2.6666666666666665</v>
      </c>
      <c r="X148" s="107">
        <f t="shared" si="48"/>
        <v>0</v>
      </c>
      <c r="Y148" s="41">
        <v>0</v>
      </c>
      <c r="Z148" s="41">
        <v>0</v>
      </c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93">
        <f t="shared" si="49"/>
        <v>0</v>
      </c>
      <c r="AL148" s="94">
        <v>0.66666666666666663</v>
      </c>
      <c r="AM148" s="107">
        <f t="shared" si="50"/>
        <v>0</v>
      </c>
      <c r="AN148" s="41">
        <v>0</v>
      </c>
      <c r="AO148" s="41">
        <v>0</v>
      </c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93">
        <f t="shared" si="51"/>
        <v>0</v>
      </c>
      <c r="BA148" s="94">
        <v>1.6666666666666667</v>
      </c>
      <c r="BB148" s="107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0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5</v>
      </c>
      <c r="BP148" s="87">
        <f t="shared" si="66"/>
        <v>0</v>
      </c>
      <c r="BQ148" s="89">
        <f t="shared" si="67"/>
        <v>0</v>
      </c>
    </row>
    <row r="149" spans="1:69" x14ac:dyDescent="0.3">
      <c r="A149" s="99" t="s">
        <v>11</v>
      </c>
      <c r="B149" s="99" t="s">
        <v>319</v>
      </c>
      <c r="C149" s="100">
        <v>400</v>
      </c>
      <c r="D149" s="99" t="s">
        <v>534</v>
      </c>
      <c r="E149" s="99" t="s">
        <v>11</v>
      </c>
      <c r="F149" s="99" t="s">
        <v>459</v>
      </c>
      <c r="G149" s="100" t="s">
        <v>541</v>
      </c>
      <c r="H149" s="100">
        <v>160</v>
      </c>
      <c r="I149" s="99" t="s">
        <v>606</v>
      </c>
      <c r="J149" s="41">
        <v>0</v>
      </c>
      <c r="K149" s="41">
        <v>0</v>
      </c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93">
        <f t="shared" si="47"/>
        <v>0</v>
      </c>
      <c r="W149" s="94">
        <v>0</v>
      </c>
      <c r="X149" s="107">
        <f t="shared" si="48"/>
        <v>0</v>
      </c>
      <c r="Y149" s="41">
        <v>0</v>
      </c>
      <c r="Z149" s="41">
        <v>0</v>
      </c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7">
        <f t="shared" si="50"/>
        <v>0</v>
      </c>
      <c r="AN149" s="41">
        <v>0</v>
      </c>
      <c r="AO149" s="41">
        <v>0</v>
      </c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93">
        <f t="shared" si="51"/>
        <v>0</v>
      </c>
      <c r="BA149" s="94">
        <v>0</v>
      </c>
      <c r="BB149" s="107">
        <f t="shared" si="52"/>
        <v>0</v>
      </c>
      <c r="BC149" s="48">
        <f t="shared" si="53"/>
        <v>0</v>
      </c>
      <c r="BD149" s="48">
        <f t="shared" si="54"/>
        <v>0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0</v>
      </c>
      <c r="BQ149" s="89">
        <f t="shared" si="67"/>
        <v>0</v>
      </c>
    </row>
    <row r="150" spans="1:69" x14ac:dyDescent="0.3">
      <c r="A150" s="99" t="s">
        <v>5</v>
      </c>
      <c r="B150" s="99" t="s">
        <v>162</v>
      </c>
      <c r="C150" s="100">
        <v>400</v>
      </c>
      <c r="D150" s="99" t="s">
        <v>534</v>
      </c>
      <c r="E150" s="99" t="s">
        <v>501</v>
      </c>
      <c r="F150" s="99" t="s">
        <v>162</v>
      </c>
      <c r="G150" s="100" t="s">
        <v>522</v>
      </c>
      <c r="H150" s="100">
        <v>28965</v>
      </c>
      <c r="I150" s="99" t="s">
        <v>1040</v>
      </c>
      <c r="J150" s="41">
        <v>0</v>
      </c>
      <c r="K150" s="41">
        <v>0</v>
      </c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93">
        <f t="shared" si="47"/>
        <v>0</v>
      </c>
      <c r="W150" s="94">
        <v>0</v>
      </c>
      <c r="X150" s="107">
        <f t="shared" si="48"/>
        <v>0</v>
      </c>
      <c r="Y150" s="41">
        <v>0</v>
      </c>
      <c r="Z150" s="41">
        <v>0</v>
      </c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93">
        <f t="shared" si="49"/>
        <v>0</v>
      </c>
      <c r="AL150" s="94">
        <v>0</v>
      </c>
      <c r="AM150" s="107">
        <f t="shared" si="50"/>
        <v>0</v>
      </c>
      <c r="AN150" s="41">
        <v>0</v>
      </c>
      <c r="AO150" s="41">
        <v>0</v>
      </c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93">
        <f t="shared" si="51"/>
        <v>0</v>
      </c>
      <c r="BA150" s="94">
        <v>0</v>
      </c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0</v>
      </c>
      <c r="BQ150" s="89">
        <f t="shared" si="67"/>
        <v>0</v>
      </c>
    </row>
    <row r="151" spans="1:69" x14ac:dyDescent="0.3">
      <c r="A151" s="99" t="s">
        <v>5</v>
      </c>
      <c r="B151" s="99" t="s">
        <v>181</v>
      </c>
      <c r="C151" s="100">
        <v>400</v>
      </c>
      <c r="D151" s="99" t="s">
        <v>534</v>
      </c>
      <c r="E151" s="99" t="s">
        <v>501</v>
      </c>
      <c r="F151" s="99" t="s">
        <v>180</v>
      </c>
      <c r="G151" s="100" t="s">
        <v>522</v>
      </c>
      <c r="H151" s="100">
        <v>30036</v>
      </c>
      <c r="I151" s="99" t="s">
        <v>1062</v>
      </c>
      <c r="J151" s="41">
        <v>0</v>
      </c>
      <c r="K151" s="41">
        <v>0</v>
      </c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93">
        <f t="shared" si="47"/>
        <v>0</v>
      </c>
      <c r="W151" s="94">
        <v>0</v>
      </c>
      <c r="X151" s="107">
        <f t="shared" si="48"/>
        <v>0</v>
      </c>
      <c r="Y151" s="41">
        <v>0</v>
      </c>
      <c r="Z151" s="41">
        <v>0</v>
      </c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7">
        <f t="shared" si="50"/>
        <v>0</v>
      </c>
      <c r="AN151" s="41">
        <v>0</v>
      </c>
      <c r="AO151" s="41">
        <v>0</v>
      </c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93">
        <f t="shared" si="51"/>
        <v>0</v>
      </c>
      <c r="BA151" s="94">
        <v>0</v>
      </c>
      <c r="BB151" s="107">
        <f t="shared" si="52"/>
        <v>0</v>
      </c>
      <c r="BC151" s="48">
        <f t="shared" si="53"/>
        <v>0</v>
      </c>
      <c r="BD151" s="48">
        <f t="shared" si="54"/>
        <v>0</v>
      </c>
      <c r="BE151" s="48">
        <f t="shared" si="55"/>
        <v>0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0</v>
      </c>
      <c r="BQ151" s="89">
        <f t="shared" si="67"/>
        <v>0</v>
      </c>
    </row>
    <row r="152" spans="1:69" x14ac:dyDescent="0.3">
      <c r="A152" s="99" t="s">
        <v>512</v>
      </c>
      <c r="B152" s="99" t="s">
        <v>170</v>
      </c>
      <c r="C152" s="100">
        <v>404</v>
      </c>
      <c r="D152" s="99" t="s">
        <v>641</v>
      </c>
      <c r="E152" s="99" t="s">
        <v>512</v>
      </c>
      <c r="F152" s="99" t="s">
        <v>170</v>
      </c>
      <c r="G152" s="100" t="s">
        <v>522</v>
      </c>
      <c r="H152" s="100">
        <v>30202</v>
      </c>
      <c r="I152" s="99" t="s">
        <v>1064</v>
      </c>
      <c r="J152" s="41">
        <v>0</v>
      </c>
      <c r="K152" s="41">
        <v>0</v>
      </c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93">
        <f t="shared" si="47"/>
        <v>0</v>
      </c>
      <c r="W152" s="94">
        <v>0</v>
      </c>
      <c r="X152" s="107">
        <f t="shared" si="48"/>
        <v>0</v>
      </c>
      <c r="Y152" s="41">
        <v>0</v>
      </c>
      <c r="Z152" s="41">
        <v>0</v>
      </c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7">
        <f t="shared" si="50"/>
        <v>0</v>
      </c>
      <c r="AN152" s="41">
        <v>0</v>
      </c>
      <c r="AO152" s="41">
        <v>0</v>
      </c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93">
        <f t="shared" si="51"/>
        <v>0</v>
      </c>
      <c r="BA152" s="94">
        <v>3</v>
      </c>
      <c r="BB152" s="107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3</v>
      </c>
      <c r="BP152" s="87">
        <f t="shared" si="66"/>
        <v>0</v>
      </c>
      <c r="BQ152" s="89">
        <f t="shared" si="67"/>
        <v>0</v>
      </c>
    </row>
    <row r="153" spans="1:69" x14ac:dyDescent="0.3">
      <c r="A153" s="99" t="s">
        <v>191</v>
      </c>
      <c r="B153" s="99" t="s">
        <v>190</v>
      </c>
      <c r="C153" s="100">
        <v>407</v>
      </c>
      <c r="D153" s="99" t="s">
        <v>575</v>
      </c>
      <c r="E153" s="99" t="s">
        <v>191</v>
      </c>
      <c r="F153" s="99" t="s">
        <v>190</v>
      </c>
      <c r="G153" s="100" t="s">
        <v>522</v>
      </c>
      <c r="H153" s="100">
        <v>26611</v>
      </c>
      <c r="I153" s="99" t="s">
        <v>991</v>
      </c>
      <c r="J153" s="41">
        <v>0</v>
      </c>
      <c r="K153" s="41">
        <v>0</v>
      </c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93">
        <f t="shared" si="47"/>
        <v>0</v>
      </c>
      <c r="W153" s="94">
        <v>0</v>
      </c>
      <c r="X153" s="107">
        <f t="shared" si="48"/>
        <v>0</v>
      </c>
      <c r="Y153" s="41">
        <v>0</v>
      </c>
      <c r="Z153" s="41">
        <v>0</v>
      </c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7">
        <f t="shared" si="50"/>
        <v>0</v>
      </c>
      <c r="AN153" s="41">
        <v>0</v>
      </c>
      <c r="AO153" s="41">
        <v>0</v>
      </c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69</v>
      </c>
      <c r="B154" s="99" t="s">
        <v>70</v>
      </c>
      <c r="C154" s="100">
        <v>406</v>
      </c>
      <c r="D154" s="99" t="s">
        <v>607</v>
      </c>
      <c r="E154" s="99" t="s">
        <v>69</v>
      </c>
      <c r="F154" s="99" t="s">
        <v>70</v>
      </c>
      <c r="G154" s="100" t="s">
        <v>522</v>
      </c>
      <c r="H154" s="100">
        <v>295</v>
      </c>
      <c r="I154" s="99" t="s">
        <v>703</v>
      </c>
      <c r="J154" s="41">
        <v>0</v>
      </c>
      <c r="K154" s="41">
        <v>0</v>
      </c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93">
        <f t="shared" si="47"/>
        <v>0</v>
      </c>
      <c r="W154" s="94">
        <v>0</v>
      </c>
      <c r="X154" s="107">
        <f t="shared" si="48"/>
        <v>0</v>
      </c>
      <c r="Y154" s="41">
        <v>0</v>
      </c>
      <c r="Z154" s="41">
        <v>0</v>
      </c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7">
        <f t="shared" si="50"/>
        <v>0</v>
      </c>
      <c r="AN154" s="41">
        <v>0</v>
      </c>
      <c r="AO154" s="41">
        <v>0</v>
      </c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93">
        <f t="shared" si="51"/>
        <v>0</v>
      </c>
      <c r="BA154" s="94">
        <v>5.666666666666667</v>
      </c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5.666666666666667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69</v>
      </c>
      <c r="B155" s="99" t="s">
        <v>70</v>
      </c>
      <c r="C155" s="100">
        <v>406</v>
      </c>
      <c r="D155" s="99" t="s">
        <v>607</v>
      </c>
      <c r="E155" s="99" t="s">
        <v>69</v>
      </c>
      <c r="F155" s="99" t="s">
        <v>70</v>
      </c>
      <c r="G155" s="100" t="s">
        <v>522</v>
      </c>
      <c r="H155" s="100">
        <v>294</v>
      </c>
      <c r="I155" s="99" t="s">
        <v>702</v>
      </c>
      <c r="J155" s="41">
        <v>0</v>
      </c>
      <c r="K155" s="41">
        <v>0</v>
      </c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93">
        <f t="shared" si="47"/>
        <v>0</v>
      </c>
      <c r="W155" s="94">
        <v>0</v>
      </c>
      <c r="X155" s="107">
        <f t="shared" si="48"/>
        <v>0</v>
      </c>
      <c r="Y155" s="41">
        <v>0</v>
      </c>
      <c r="Z155" s="41">
        <v>0</v>
      </c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7">
        <f t="shared" si="50"/>
        <v>0</v>
      </c>
      <c r="AN155" s="41">
        <v>0</v>
      </c>
      <c r="AO155" s="41">
        <v>0</v>
      </c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93">
        <f t="shared" si="51"/>
        <v>0</v>
      </c>
      <c r="BA155" s="94">
        <v>0.5</v>
      </c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0.5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191</v>
      </c>
      <c r="B156" s="99" t="s">
        <v>190</v>
      </c>
      <c r="C156" s="100">
        <v>407</v>
      </c>
      <c r="D156" s="99" t="s">
        <v>575</v>
      </c>
      <c r="E156" s="99" t="s">
        <v>191</v>
      </c>
      <c r="F156" s="99" t="s">
        <v>190</v>
      </c>
      <c r="G156" s="100" t="s">
        <v>522</v>
      </c>
      <c r="H156" s="100">
        <v>25590</v>
      </c>
      <c r="I156" s="99" t="s">
        <v>945</v>
      </c>
      <c r="J156" s="41">
        <v>0</v>
      </c>
      <c r="K156" s="41">
        <v>0</v>
      </c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93">
        <f t="shared" si="47"/>
        <v>0</v>
      </c>
      <c r="W156" s="94">
        <v>0</v>
      </c>
      <c r="X156" s="107">
        <f t="shared" si="48"/>
        <v>0</v>
      </c>
      <c r="Y156" s="41">
        <v>0</v>
      </c>
      <c r="Z156" s="41">
        <v>0</v>
      </c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7">
        <f t="shared" si="50"/>
        <v>0</v>
      </c>
      <c r="AN156" s="41">
        <v>0</v>
      </c>
      <c r="AO156" s="41">
        <v>0</v>
      </c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99" t="s">
        <v>69</v>
      </c>
      <c r="B157" s="99" t="s">
        <v>304</v>
      </c>
      <c r="C157" s="100">
        <v>406</v>
      </c>
      <c r="D157" s="99" t="s">
        <v>607</v>
      </c>
      <c r="E157" s="99" t="s">
        <v>69</v>
      </c>
      <c r="F157" s="99" t="s">
        <v>304</v>
      </c>
      <c r="G157" s="100" t="s">
        <v>522</v>
      </c>
      <c r="H157" s="100">
        <v>297</v>
      </c>
      <c r="I157" s="99" t="s">
        <v>704</v>
      </c>
      <c r="J157" s="41">
        <v>0</v>
      </c>
      <c r="K157" s="41">
        <v>0</v>
      </c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93">
        <f t="shared" si="47"/>
        <v>0</v>
      </c>
      <c r="W157" s="94">
        <v>0</v>
      </c>
      <c r="X157" s="107">
        <f t="shared" si="48"/>
        <v>0</v>
      </c>
      <c r="Y157" s="41">
        <v>0</v>
      </c>
      <c r="Z157" s="41">
        <v>0</v>
      </c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7">
        <f t="shared" si="50"/>
        <v>0</v>
      </c>
      <c r="AN157" s="41">
        <v>0</v>
      </c>
      <c r="AO157" s="41">
        <v>0</v>
      </c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93">
        <f t="shared" si="51"/>
        <v>0</v>
      </c>
      <c r="BA157" s="94">
        <v>0.66666666666666663</v>
      </c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0.66666666666666663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512</v>
      </c>
      <c r="B158" s="99" t="s">
        <v>217</v>
      </c>
      <c r="C158" s="100">
        <v>404</v>
      </c>
      <c r="D158" s="99" t="s">
        <v>641</v>
      </c>
      <c r="E158" s="99" t="s">
        <v>512</v>
      </c>
      <c r="F158" s="99" t="s">
        <v>217</v>
      </c>
      <c r="G158" s="100" t="s">
        <v>522</v>
      </c>
      <c r="H158" s="100">
        <v>29014</v>
      </c>
      <c r="I158" s="99" t="s">
        <v>1043</v>
      </c>
      <c r="J158" s="41">
        <v>0</v>
      </c>
      <c r="K158" s="41">
        <v>0</v>
      </c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93">
        <f t="shared" si="47"/>
        <v>0</v>
      </c>
      <c r="W158" s="94">
        <v>0</v>
      </c>
      <c r="X158" s="107">
        <f t="shared" si="48"/>
        <v>0</v>
      </c>
      <c r="Y158" s="41">
        <v>0</v>
      </c>
      <c r="Z158" s="41">
        <v>0</v>
      </c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93">
        <f t="shared" si="49"/>
        <v>0</v>
      </c>
      <c r="AL158" s="94">
        <v>0</v>
      </c>
      <c r="AM158" s="107">
        <f t="shared" si="50"/>
        <v>0</v>
      </c>
      <c r="AN158" s="41">
        <v>0</v>
      </c>
      <c r="AO158" s="41">
        <v>0</v>
      </c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93">
        <f t="shared" si="51"/>
        <v>0</v>
      </c>
      <c r="BA158" s="94">
        <v>0</v>
      </c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0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0</v>
      </c>
      <c r="BP158" s="87">
        <f t="shared" si="66"/>
        <v>0</v>
      </c>
      <c r="BQ158" s="89">
        <f t="shared" si="67"/>
        <v>0</v>
      </c>
    </row>
    <row r="159" spans="1:69" x14ac:dyDescent="0.3">
      <c r="A159" s="99" t="s">
        <v>512</v>
      </c>
      <c r="B159" s="99" t="s">
        <v>217</v>
      </c>
      <c r="C159" s="100">
        <v>404</v>
      </c>
      <c r="D159" s="99" t="s">
        <v>641</v>
      </c>
      <c r="E159" s="99" t="s">
        <v>512</v>
      </c>
      <c r="F159" s="99" t="s">
        <v>217</v>
      </c>
      <c r="G159" s="100" t="s">
        <v>522</v>
      </c>
      <c r="H159" s="100">
        <v>29012</v>
      </c>
      <c r="I159" s="99" t="s">
        <v>1041</v>
      </c>
      <c r="J159" s="41">
        <v>0</v>
      </c>
      <c r="K159" s="41">
        <v>0</v>
      </c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93">
        <f t="shared" si="47"/>
        <v>0</v>
      </c>
      <c r="W159" s="94">
        <v>0</v>
      </c>
      <c r="X159" s="107">
        <f t="shared" si="48"/>
        <v>0</v>
      </c>
      <c r="Y159" s="41">
        <v>0</v>
      </c>
      <c r="Z159" s="41">
        <v>0</v>
      </c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7">
        <f t="shared" si="50"/>
        <v>0</v>
      </c>
      <c r="AN159" s="41">
        <v>0</v>
      </c>
      <c r="AO159" s="41">
        <v>0</v>
      </c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93">
        <f t="shared" si="51"/>
        <v>0</v>
      </c>
      <c r="BA159" s="94">
        <v>0</v>
      </c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99" t="s">
        <v>69</v>
      </c>
      <c r="B160" s="99" t="s">
        <v>304</v>
      </c>
      <c r="C160" s="100">
        <v>406</v>
      </c>
      <c r="D160" s="99" t="s">
        <v>607</v>
      </c>
      <c r="E160" s="99" t="s">
        <v>69</v>
      </c>
      <c r="F160" s="99" t="s">
        <v>304</v>
      </c>
      <c r="G160" s="100" t="s">
        <v>522</v>
      </c>
      <c r="H160" s="100">
        <v>184</v>
      </c>
      <c r="I160" s="99" t="s">
        <v>626</v>
      </c>
      <c r="J160" s="41">
        <v>0</v>
      </c>
      <c r="K160" s="41">
        <v>0</v>
      </c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93">
        <f t="shared" si="47"/>
        <v>0</v>
      </c>
      <c r="W160" s="94">
        <v>0</v>
      </c>
      <c r="X160" s="107">
        <f t="shared" si="48"/>
        <v>0</v>
      </c>
      <c r="Y160" s="41">
        <v>0</v>
      </c>
      <c r="Z160" s="41">
        <v>0</v>
      </c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7">
        <f t="shared" si="50"/>
        <v>0</v>
      </c>
      <c r="AN160" s="41">
        <v>0</v>
      </c>
      <c r="AO160" s="41">
        <v>0</v>
      </c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93">
        <f t="shared" si="51"/>
        <v>0</v>
      </c>
      <c r="BA160" s="94">
        <v>0.33333333333333331</v>
      </c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0.33333333333333331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69</v>
      </c>
      <c r="B161" s="99" t="s">
        <v>304</v>
      </c>
      <c r="C161" s="100">
        <v>406</v>
      </c>
      <c r="D161" s="99" t="s">
        <v>607</v>
      </c>
      <c r="E161" s="99" t="s">
        <v>69</v>
      </c>
      <c r="F161" s="99" t="s">
        <v>304</v>
      </c>
      <c r="G161" s="100" t="s">
        <v>522</v>
      </c>
      <c r="H161" s="100">
        <v>6964</v>
      </c>
      <c r="I161" s="99" t="s">
        <v>723</v>
      </c>
      <c r="J161" s="41">
        <v>0</v>
      </c>
      <c r="K161" s="41">
        <v>0</v>
      </c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93">
        <f t="shared" si="47"/>
        <v>0</v>
      </c>
      <c r="W161" s="94">
        <v>0</v>
      </c>
      <c r="X161" s="107">
        <f t="shared" si="48"/>
        <v>0</v>
      </c>
      <c r="Y161" s="41">
        <v>0</v>
      </c>
      <c r="Z161" s="41">
        <v>0</v>
      </c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7">
        <f t="shared" si="50"/>
        <v>0</v>
      </c>
      <c r="AN161" s="41">
        <v>0</v>
      </c>
      <c r="AO161" s="41">
        <v>0</v>
      </c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93">
        <f t="shared" si="51"/>
        <v>0</v>
      </c>
      <c r="BA161" s="94">
        <v>1.1666666666666667</v>
      </c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1.1666666666666667</v>
      </c>
      <c r="BP161" s="87">
        <f t="shared" si="66"/>
        <v>0</v>
      </c>
      <c r="BQ161" s="89">
        <f t="shared" si="67"/>
        <v>0</v>
      </c>
    </row>
    <row r="162" spans="1:69" x14ac:dyDescent="0.3">
      <c r="A162" s="99" t="s">
        <v>69</v>
      </c>
      <c r="B162" s="99" t="s">
        <v>70</v>
      </c>
      <c r="C162" s="100">
        <v>406</v>
      </c>
      <c r="D162" s="99" t="s">
        <v>607</v>
      </c>
      <c r="E162" s="99" t="s">
        <v>69</v>
      </c>
      <c r="F162" s="99" t="s">
        <v>70</v>
      </c>
      <c r="G162" s="100" t="s">
        <v>522</v>
      </c>
      <c r="H162" s="100">
        <v>165</v>
      </c>
      <c r="I162" s="99" t="s">
        <v>612</v>
      </c>
      <c r="J162" s="41">
        <v>0</v>
      </c>
      <c r="K162" s="41">
        <v>0</v>
      </c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93">
        <f t="shared" si="47"/>
        <v>0</v>
      </c>
      <c r="W162" s="94">
        <v>0</v>
      </c>
      <c r="X162" s="107">
        <f t="shared" si="48"/>
        <v>0</v>
      </c>
      <c r="Y162" s="41">
        <v>0</v>
      </c>
      <c r="Z162" s="41">
        <v>0</v>
      </c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7">
        <f t="shared" si="50"/>
        <v>0</v>
      </c>
      <c r="AN162" s="41">
        <v>0</v>
      </c>
      <c r="AO162" s="41">
        <v>0</v>
      </c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93">
        <f t="shared" si="51"/>
        <v>0</v>
      </c>
      <c r="BA162" s="94">
        <v>0.33333333333333331</v>
      </c>
      <c r="BB162" s="107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0.33333333333333331</v>
      </c>
      <c r="BP162" s="87">
        <f t="shared" si="66"/>
        <v>0</v>
      </c>
      <c r="BQ162" s="89">
        <f t="shared" si="67"/>
        <v>0</v>
      </c>
    </row>
    <row r="163" spans="1:69" x14ac:dyDescent="0.3">
      <c r="A163" s="99" t="s">
        <v>512</v>
      </c>
      <c r="B163" s="99" t="s">
        <v>16</v>
      </c>
      <c r="C163" s="100">
        <v>404</v>
      </c>
      <c r="D163" s="99" t="s">
        <v>641</v>
      </c>
      <c r="E163" s="99" t="s">
        <v>512</v>
      </c>
      <c r="F163" s="99" t="s">
        <v>16</v>
      </c>
      <c r="G163" s="100" t="s">
        <v>522</v>
      </c>
      <c r="H163" s="100">
        <v>30205</v>
      </c>
      <c r="I163" s="99" t="s">
        <v>1065</v>
      </c>
      <c r="J163" s="41">
        <v>0</v>
      </c>
      <c r="K163" s="41">
        <v>0</v>
      </c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93">
        <f t="shared" si="47"/>
        <v>0</v>
      </c>
      <c r="W163" s="94">
        <v>0</v>
      </c>
      <c r="X163" s="107">
        <f t="shared" si="48"/>
        <v>0</v>
      </c>
      <c r="Y163" s="41">
        <v>0</v>
      </c>
      <c r="Z163" s="41">
        <v>0</v>
      </c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7">
        <f t="shared" si="50"/>
        <v>0</v>
      </c>
      <c r="AN163" s="41">
        <v>0</v>
      </c>
      <c r="AO163" s="41">
        <v>0</v>
      </c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93">
        <f t="shared" si="51"/>
        <v>0</v>
      </c>
      <c r="BA163" s="94">
        <v>0</v>
      </c>
      <c r="BB163" s="107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607</v>
      </c>
      <c r="E164" s="99" t="s">
        <v>69</v>
      </c>
      <c r="F164" s="99" t="s">
        <v>70</v>
      </c>
      <c r="G164" s="100" t="s">
        <v>522</v>
      </c>
      <c r="H164" s="100">
        <v>6763</v>
      </c>
      <c r="I164" s="99" t="s">
        <v>718</v>
      </c>
      <c r="J164" s="41">
        <v>0</v>
      </c>
      <c r="K164" s="41">
        <v>0</v>
      </c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93">
        <f t="shared" si="47"/>
        <v>0</v>
      </c>
      <c r="W164" s="94">
        <v>0</v>
      </c>
      <c r="X164" s="107">
        <f t="shared" si="48"/>
        <v>0</v>
      </c>
      <c r="Y164" s="41">
        <v>0</v>
      </c>
      <c r="Z164" s="41">
        <v>0</v>
      </c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7">
        <f t="shared" si="50"/>
        <v>0</v>
      </c>
      <c r="AN164" s="41">
        <v>0</v>
      </c>
      <c r="AO164" s="41">
        <v>0</v>
      </c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93">
        <f t="shared" si="51"/>
        <v>0</v>
      </c>
      <c r="BA164" s="94">
        <v>0</v>
      </c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512</v>
      </c>
      <c r="B165" s="99" t="s">
        <v>217</v>
      </c>
      <c r="C165" s="100">
        <v>404</v>
      </c>
      <c r="D165" s="99" t="s">
        <v>641</v>
      </c>
      <c r="E165" s="99" t="s">
        <v>512</v>
      </c>
      <c r="F165" s="99" t="s">
        <v>217</v>
      </c>
      <c r="G165" s="100" t="s">
        <v>522</v>
      </c>
      <c r="H165" s="100">
        <v>29013</v>
      </c>
      <c r="I165" s="99" t="s">
        <v>1042</v>
      </c>
      <c r="J165" s="41">
        <v>0</v>
      </c>
      <c r="K165" s="41">
        <v>0</v>
      </c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93">
        <f t="shared" si="47"/>
        <v>0</v>
      </c>
      <c r="W165" s="94">
        <v>0</v>
      </c>
      <c r="X165" s="107">
        <f t="shared" si="48"/>
        <v>0</v>
      </c>
      <c r="Y165" s="41">
        <v>0</v>
      </c>
      <c r="Z165" s="41">
        <v>0</v>
      </c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7">
        <f t="shared" si="50"/>
        <v>0</v>
      </c>
      <c r="AN165" s="41">
        <v>0</v>
      </c>
      <c r="AO165" s="41">
        <v>0</v>
      </c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7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607</v>
      </c>
      <c r="E166" s="99" t="s">
        <v>69</v>
      </c>
      <c r="F166" s="99" t="s">
        <v>70</v>
      </c>
      <c r="G166" s="100" t="s">
        <v>522</v>
      </c>
      <c r="H166" s="100">
        <v>168</v>
      </c>
      <c r="I166" s="99" t="s">
        <v>614</v>
      </c>
      <c r="J166" s="41">
        <v>0</v>
      </c>
      <c r="K166" s="41">
        <v>0</v>
      </c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93">
        <f t="shared" si="47"/>
        <v>0</v>
      </c>
      <c r="W166" s="94">
        <v>0</v>
      </c>
      <c r="X166" s="107">
        <f t="shared" si="48"/>
        <v>0</v>
      </c>
      <c r="Y166" s="41">
        <v>0</v>
      </c>
      <c r="Z166" s="41">
        <v>0</v>
      </c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7">
        <f t="shared" si="50"/>
        <v>0</v>
      </c>
      <c r="AN166" s="41">
        <v>0</v>
      </c>
      <c r="AO166" s="41">
        <v>0</v>
      </c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93">
        <f t="shared" si="51"/>
        <v>0</v>
      </c>
      <c r="BA166" s="94">
        <v>0</v>
      </c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201</v>
      </c>
      <c r="C167" s="100">
        <v>406</v>
      </c>
      <c r="D167" s="99" t="s">
        <v>607</v>
      </c>
      <c r="E167" s="99" t="s">
        <v>69</v>
      </c>
      <c r="F167" s="99" t="s">
        <v>201</v>
      </c>
      <c r="G167" s="100" t="s">
        <v>522</v>
      </c>
      <c r="H167" s="100">
        <v>7035</v>
      </c>
      <c r="I167" s="99" t="s">
        <v>725</v>
      </c>
      <c r="J167" s="41">
        <v>0</v>
      </c>
      <c r="K167" s="41">
        <v>0</v>
      </c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93">
        <f t="shared" si="47"/>
        <v>0</v>
      </c>
      <c r="W167" s="94">
        <v>0</v>
      </c>
      <c r="X167" s="107">
        <f t="shared" si="48"/>
        <v>0</v>
      </c>
      <c r="Y167" s="41">
        <v>0</v>
      </c>
      <c r="Z167" s="41">
        <v>0</v>
      </c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93">
        <f t="shared" si="49"/>
        <v>0</v>
      </c>
      <c r="AL167" s="94">
        <v>0.33333333333333331</v>
      </c>
      <c r="AM167" s="107">
        <f t="shared" si="50"/>
        <v>0</v>
      </c>
      <c r="AN167" s="41">
        <v>0</v>
      </c>
      <c r="AO167" s="41">
        <v>0</v>
      </c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93">
        <f t="shared" si="51"/>
        <v>0</v>
      </c>
      <c r="BA167" s="94">
        <v>1.6666666666666667</v>
      </c>
      <c r="BB167" s="107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2</v>
      </c>
      <c r="BP167" s="87">
        <f t="shared" si="66"/>
        <v>0</v>
      </c>
      <c r="BQ167" s="89">
        <f t="shared" si="67"/>
        <v>0</v>
      </c>
    </row>
    <row r="168" spans="1:69" x14ac:dyDescent="0.3">
      <c r="A168" s="99" t="s">
        <v>512</v>
      </c>
      <c r="B168" s="99" t="s">
        <v>142</v>
      </c>
      <c r="C168" s="100">
        <v>404</v>
      </c>
      <c r="D168" s="99" t="s">
        <v>641</v>
      </c>
      <c r="E168" s="99" t="s">
        <v>512</v>
      </c>
      <c r="F168" s="99" t="s">
        <v>142</v>
      </c>
      <c r="G168" s="100" t="s">
        <v>522</v>
      </c>
      <c r="H168" s="100">
        <v>26740</v>
      </c>
      <c r="I168" s="99" t="s">
        <v>995</v>
      </c>
      <c r="J168" s="41">
        <v>1</v>
      </c>
      <c r="K168" s="41">
        <v>0</v>
      </c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93">
        <f t="shared" si="47"/>
        <v>1</v>
      </c>
      <c r="W168" s="94">
        <v>0</v>
      </c>
      <c r="X168" s="107">
        <f t="shared" si="48"/>
        <v>0</v>
      </c>
      <c r="Y168" s="41">
        <v>0</v>
      </c>
      <c r="Z168" s="41">
        <v>0</v>
      </c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7">
        <f t="shared" si="50"/>
        <v>0</v>
      </c>
      <c r="AN168" s="41">
        <v>0</v>
      </c>
      <c r="AO168" s="41">
        <v>0</v>
      </c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93">
        <f t="shared" si="51"/>
        <v>0</v>
      </c>
      <c r="BA168" s="94">
        <v>0</v>
      </c>
      <c r="BB168" s="107">
        <f t="shared" si="52"/>
        <v>0</v>
      </c>
      <c r="BC168" s="48">
        <f t="shared" si="53"/>
        <v>1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0</v>
      </c>
      <c r="BP168" s="87">
        <f t="shared" si="66"/>
        <v>1</v>
      </c>
      <c r="BQ168" s="89">
        <f t="shared" si="67"/>
        <v>0</v>
      </c>
    </row>
    <row r="169" spans="1:69" x14ac:dyDescent="0.3">
      <c r="A169" s="99" t="s">
        <v>191</v>
      </c>
      <c r="B169" s="99" t="s">
        <v>336</v>
      </c>
      <c r="C169" s="100">
        <v>407</v>
      </c>
      <c r="D169" s="99" t="s">
        <v>575</v>
      </c>
      <c r="E169" s="99" t="s">
        <v>191</v>
      </c>
      <c r="F169" s="99" t="s">
        <v>340</v>
      </c>
      <c r="G169" s="100" t="s">
        <v>522</v>
      </c>
      <c r="H169" s="100">
        <v>26839</v>
      </c>
      <c r="I169" s="99" t="s">
        <v>998</v>
      </c>
      <c r="J169" s="41">
        <v>0</v>
      </c>
      <c r="K169" s="41">
        <v>0</v>
      </c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93">
        <f t="shared" si="47"/>
        <v>0</v>
      </c>
      <c r="W169" s="94">
        <v>0</v>
      </c>
      <c r="X169" s="107">
        <f t="shared" si="48"/>
        <v>0</v>
      </c>
      <c r="Y169" s="41">
        <v>0</v>
      </c>
      <c r="Z169" s="41">
        <v>0</v>
      </c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7">
        <f t="shared" si="50"/>
        <v>0</v>
      </c>
      <c r="AN169" s="41">
        <v>0</v>
      </c>
      <c r="AO169" s="41">
        <v>0</v>
      </c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201</v>
      </c>
      <c r="C170" s="100">
        <v>406</v>
      </c>
      <c r="D170" s="99" t="s">
        <v>607</v>
      </c>
      <c r="E170" s="99" t="s">
        <v>69</v>
      </c>
      <c r="F170" s="99" t="s">
        <v>201</v>
      </c>
      <c r="G170" s="100" t="s">
        <v>522</v>
      </c>
      <c r="H170" s="100">
        <v>174</v>
      </c>
      <c r="I170" s="99" t="s">
        <v>618</v>
      </c>
      <c r="J170" s="41">
        <v>0</v>
      </c>
      <c r="K170" s="41">
        <v>0</v>
      </c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93">
        <f t="shared" si="47"/>
        <v>0</v>
      </c>
      <c r="W170" s="94">
        <v>0</v>
      </c>
      <c r="X170" s="107">
        <f t="shared" si="48"/>
        <v>0</v>
      </c>
      <c r="Y170" s="41">
        <v>0</v>
      </c>
      <c r="Z170" s="41">
        <v>0</v>
      </c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7">
        <f t="shared" si="50"/>
        <v>0</v>
      </c>
      <c r="AN170" s="41">
        <v>0</v>
      </c>
      <c r="AO170" s="41">
        <v>0</v>
      </c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93">
        <f t="shared" si="51"/>
        <v>0</v>
      </c>
      <c r="BA170" s="94">
        <v>6</v>
      </c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6</v>
      </c>
      <c r="BP170" s="87">
        <f t="shared" si="66"/>
        <v>0</v>
      </c>
      <c r="BQ170" s="89">
        <f t="shared" si="67"/>
        <v>0</v>
      </c>
    </row>
    <row r="171" spans="1:69" x14ac:dyDescent="0.3">
      <c r="A171" s="99" t="s">
        <v>69</v>
      </c>
      <c r="B171" s="99" t="s">
        <v>304</v>
      </c>
      <c r="C171" s="100">
        <v>406</v>
      </c>
      <c r="D171" s="99" t="s">
        <v>607</v>
      </c>
      <c r="E171" s="99" t="s">
        <v>69</v>
      </c>
      <c r="F171" s="99" t="s">
        <v>304</v>
      </c>
      <c r="G171" s="100" t="s">
        <v>522</v>
      </c>
      <c r="H171" s="100">
        <v>179</v>
      </c>
      <c r="I171" s="99" t="s">
        <v>622</v>
      </c>
      <c r="J171" s="41">
        <v>0</v>
      </c>
      <c r="K171" s="41">
        <v>0</v>
      </c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93">
        <f t="shared" si="47"/>
        <v>0</v>
      </c>
      <c r="W171" s="94">
        <v>0</v>
      </c>
      <c r="X171" s="107">
        <f t="shared" si="48"/>
        <v>0</v>
      </c>
      <c r="Y171" s="41">
        <v>0</v>
      </c>
      <c r="Z171" s="41">
        <v>0</v>
      </c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7">
        <f t="shared" si="50"/>
        <v>0</v>
      </c>
      <c r="AN171" s="41">
        <v>0</v>
      </c>
      <c r="AO171" s="41">
        <v>0</v>
      </c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93">
        <f t="shared" si="51"/>
        <v>0</v>
      </c>
      <c r="BA171" s="94">
        <v>0</v>
      </c>
      <c r="BB171" s="107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0</v>
      </c>
      <c r="BQ171" s="89">
        <f t="shared" si="67"/>
        <v>0</v>
      </c>
    </row>
    <row r="172" spans="1:69" x14ac:dyDescent="0.3">
      <c r="A172" s="99" t="s">
        <v>11</v>
      </c>
      <c r="B172" s="99" t="s">
        <v>81</v>
      </c>
      <c r="C172" s="100">
        <v>400</v>
      </c>
      <c r="D172" s="99" t="s">
        <v>534</v>
      </c>
      <c r="E172" s="99" t="s">
        <v>11</v>
      </c>
      <c r="F172" s="99" t="s">
        <v>459</v>
      </c>
      <c r="G172" s="100" t="s">
        <v>522</v>
      </c>
      <c r="H172" s="100">
        <v>28768</v>
      </c>
      <c r="I172" s="99" t="s">
        <v>1038</v>
      </c>
      <c r="J172" s="41">
        <v>0</v>
      </c>
      <c r="K172" s="41">
        <v>0</v>
      </c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93">
        <f t="shared" si="47"/>
        <v>0</v>
      </c>
      <c r="W172" s="94">
        <v>0</v>
      </c>
      <c r="X172" s="107">
        <f t="shared" si="48"/>
        <v>0</v>
      </c>
      <c r="Y172" s="41">
        <v>0</v>
      </c>
      <c r="Z172" s="41">
        <v>0</v>
      </c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7">
        <f t="shared" si="50"/>
        <v>0</v>
      </c>
      <c r="AN172" s="41">
        <v>0</v>
      </c>
      <c r="AO172" s="41">
        <v>0</v>
      </c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99" t="s">
        <v>512</v>
      </c>
      <c r="B173" s="99" t="s">
        <v>16</v>
      </c>
      <c r="C173" s="100">
        <v>404</v>
      </c>
      <c r="D173" s="99" t="s">
        <v>641</v>
      </c>
      <c r="E173" s="99" t="s">
        <v>512</v>
      </c>
      <c r="F173" s="99" t="s">
        <v>16</v>
      </c>
      <c r="G173" s="100" t="s">
        <v>522</v>
      </c>
      <c r="H173" s="100">
        <v>30509</v>
      </c>
      <c r="I173" s="99" t="s">
        <v>1071</v>
      </c>
      <c r="J173" s="41">
        <v>0</v>
      </c>
      <c r="K173" s="41">
        <v>0</v>
      </c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93">
        <f t="shared" si="47"/>
        <v>0</v>
      </c>
      <c r="W173" s="94" t="s">
        <v>1160</v>
      </c>
      <c r="X173" s="107">
        <f t="shared" si="48"/>
        <v>0</v>
      </c>
      <c r="Y173" s="41">
        <v>0</v>
      </c>
      <c r="Z173" s="41">
        <v>0</v>
      </c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93">
        <f t="shared" si="49"/>
        <v>0</v>
      </c>
      <c r="AL173" s="94" t="s">
        <v>1160</v>
      </c>
      <c r="AM173" s="107">
        <f t="shared" si="50"/>
        <v>0</v>
      </c>
      <c r="AN173" s="41">
        <v>0</v>
      </c>
      <c r="AO173" s="41">
        <v>0</v>
      </c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93">
        <f t="shared" si="51"/>
        <v>0</v>
      </c>
      <c r="BA173" s="94" t="s">
        <v>1160</v>
      </c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99" t="s">
        <v>11</v>
      </c>
      <c r="B174" s="99" t="s">
        <v>66</v>
      </c>
      <c r="C174" s="100">
        <v>400</v>
      </c>
      <c r="D174" s="99" t="s">
        <v>534</v>
      </c>
      <c r="E174" s="99" t="s">
        <v>11</v>
      </c>
      <c r="F174" s="99" t="s">
        <v>459</v>
      </c>
      <c r="G174" s="100" t="s">
        <v>522</v>
      </c>
      <c r="H174" s="100">
        <v>133</v>
      </c>
      <c r="I174" s="99" t="s">
        <v>593</v>
      </c>
      <c r="J174" s="41">
        <v>0</v>
      </c>
      <c r="K174" s="41">
        <v>0</v>
      </c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93">
        <f t="shared" si="47"/>
        <v>0</v>
      </c>
      <c r="W174" s="94">
        <v>0</v>
      </c>
      <c r="X174" s="107">
        <f t="shared" si="48"/>
        <v>0</v>
      </c>
      <c r="Y174" s="41">
        <v>0</v>
      </c>
      <c r="Z174" s="41">
        <v>0</v>
      </c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7">
        <f t="shared" si="50"/>
        <v>0</v>
      </c>
      <c r="AN174" s="41">
        <v>0</v>
      </c>
      <c r="AO174" s="41">
        <v>0</v>
      </c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304</v>
      </c>
      <c r="C175" s="100">
        <v>406</v>
      </c>
      <c r="D175" s="99" t="s">
        <v>607</v>
      </c>
      <c r="E175" s="99" t="s">
        <v>69</v>
      </c>
      <c r="F175" s="99" t="s">
        <v>304</v>
      </c>
      <c r="G175" s="100" t="s">
        <v>522</v>
      </c>
      <c r="H175" s="100">
        <v>183</v>
      </c>
      <c r="I175" s="99" t="s">
        <v>625</v>
      </c>
      <c r="J175" s="41">
        <v>0</v>
      </c>
      <c r="K175" s="41">
        <v>0</v>
      </c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93">
        <f t="shared" si="47"/>
        <v>0</v>
      </c>
      <c r="W175" s="94">
        <v>0</v>
      </c>
      <c r="X175" s="107">
        <f t="shared" si="48"/>
        <v>0</v>
      </c>
      <c r="Y175" s="41">
        <v>0</v>
      </c>
      <c r="Z175" s="41">
        <v>0</v>
      </c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7">
        <f t="shared" si="50"/>
        <v>0</v>
      </c>
      <c r="AN175" s="41">
        <v>0</v>
      </c>
      <c r="AO175" s="41">
        <v>0</v>
      </c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70</v>
      </c>
      <c r="C176" s="100">
        <v>406</v>
      </c>
      <c r="D176" s="99" t="s">
        <v>607</v>
      </c>
      <c r="E176" s="99" t="s">
        <v>69</v>
      </c>
      <c r="F176" s="99" t="s">
        <v>70</v>
      </c>
      <c r="G176" s="100" t="s">
        <v>522</v>
      </c>
      <c r="H176" s="100">
        <v>31146</v>
      </c>
      <c r="I176" s="99" t="s">
        <v>520</v>
      </c>
      <c r="J176" s="41">
        <v>0</v>
      </c>
      <c r="K176" s="41">
        <v>0</v>
      </c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93">
        <f t="shared" si="47"/>
        <v>0</v>
      </c>
      <c r="W176" s="94">
        <v>0</v>
      </c>
      <c r="X176" s="107">
        <f t="shared" si="48"/>
        <v>0</v>
      </c>
      <c r="Y176" s="41">
        <v>0</v>
      </c>
      <c r="Z176" s="41">
        <v>0</v>
      </c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7">
        <f t="shared" si="50"/>
        <v>0</v>
      </c>
      <c r="AN176" s="41">
        <v>0</v>
      </c>
      <c r="AO176" s="41">
        <v>0</v>
      </c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93">
        <f t="shared" si="51"/>
        <v>0</v>
      </c>
      <c r="BA176" s="94">
        <v>0</v>
      </c>
      <c r="BB176" s="107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99" t="s">
        <v>69</v>
      </c>
      <c r="B177" s="99" t="s">
        <v>70</v>
      </c>
      <c r="C177" s="100">
        <v>406</v>
      </c>
      <c r="D177" s="99" t="s">
        <v>607</v>
      </c>
      <c r="E177" s="99" t="s">
        <v>69</v>
      </c>
      <c r="F177" s="99" t="s">
        <v>70</v>
      </c>
      <c r="G177" s="100" t="s">
        <v>522</v>
      </c>
      <c r="H177" s="100">
        <v>169</v>
      </c>
      <c r="I177" s="99" t="s">
        <v>615</v>
      </c>
      <c r="J177" s="41">
        <v>0</v>
      </c>
      <c r="K177" s="41">
        <v>0</v>
      </c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93">
        <f t="shared" si="47"/>
        <v>0</v>
      </c>
      <c r="W177" s="94">
        <v>0</v>
      </c>
      <c r="X177" s="107">
        <f t="shared" si="48"/>
        <v>0</v>
      </c>
      <c r="Y177" s="41">
        <v>0</v>
      </c>
      <c r="Z177" s="41">
        <v>0</v>
      </c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7">
        <f t="shared" si="50"/>
        <v>0</v>
      </c>
      <c r="AN177" s="41">
        <v>0</v>
      </c>
      <c r="AO177" s="41">
        <v>0</v>
      </c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93">
        <f t="shared" si="51"/>
        <v>0</v>
      </c>
      <c r="BA177" s="94">
        <v>7</v>
      </c>
      <c r="BB177" s="107">
        <f t="shared" si="52"/>
        <v>0</v>
      </c>
      <c r="BC177" s="48">
        <f t="shared" si="53"/>
        <v>0</v>
      </c>
      <c r="BD177" s="48">
        <f t="shared" si="54"/>
        <v>0</v>
      </c>
      <c r="BE177" s="48">
        <f t="shared" si="55"/>
        <v>0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7</v>
      </c>
      <c r="BP177" s="87">
        <f t="shared" si="66"/>
        <v>0</v>
      </c>
      <c r="BQ177" s="89">
        <f t="shared" si="67"/>
        <v>0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607</v>
      </c>
      <c r="E178" s="99" t="s">
        <v>69</v>
      </c>
      <c r="F178" s="99" t="s">
        <v>304</v>
      </c>
      <c r="G178" s="100" t="s">
        <v>522</v>
      </c>
      <c r="H178" s="100">
        <v>31825</v>
      </c>
      <c r="I178" s="99" t="s">
        <v>1113</v>
      </c>
      <c r="J178" s="41">
        <v>18</v>
      </c>
      <c r="K178" s="41">
        <v>1</v>
      </c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93">
        <f t="shared" si="47"/>
        <v>19</v>
      </c>
      <c r="W178" s="94" t="s">
        <v>1160</v>
      </c>
      <c r="X178" s="107">
        <f t="shared" si="48"/>
        <v>0</v>
      </c>
      <c r="Y178" s="41">
        <v>0</v>
      </c>
      <c r="Z178" s="41">
        <v>0</v>
      </c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93">
        <f t="shared" si="49"/>
        <v>0</v>
      </c>
      <c r="AL178" s="94" t="s">
        <v>1160</v>
      </c>
      <c r="AM178" s="107">
        <f t="shared" si="50"/>
        <v>0</v>
      </c>
      <c r="AN178" s="41">
        <v>0</v>
      </c>
      <c r="AO178" s="41">
        <v>0</v>
      </c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93">
        <f t="shared" si="51"/>
        <v>0</v>
      </c>
      <c r="BA178" s="94" t="s">
        <v>1160</v>
      </c>
      <c r="BB178" s="107">
        <f t="shared" si="52"/>
        <v>0</v>
      </c>
      <c r="BC178" s="48">
        <f t="shared" si="53"/>
        <v>18</v>
      </c>
      <c r="BD178" s="48">
        <f t="shared" si="54"/>
        <v>1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0</v>
      </c>
      <c r="BP178" s="87">
        <f t="shared" si="66"/>
        <v>19</v>
      </c>
      <c r="BQ178" s="89">
        <f t="shared" si="67"/>
        <v>0</v>
      </c>
    </row>
    <row r="179" spans="1:69" x14ac:dyDescent="0.3">
      <c r="A179" s="99" t="s">
        <v>69</v>
      </c>
      <c r="B179" s="99" t="s">
        <v>70</v>
      </c>
      <c r="C179" s="100">
        <v>406</v>
      </c>
      <c r="D179" s="99" t="s">
        <v>607</v>
      </c>
      <c r="E179" s="99" t="s">
        <v>69</v>
      </c>
      <c r="F179" s="99" t="s">
        <v>70</v>
      </c>
      <c r="G179" s="100" t="s">
        <v>522</v>
      </c>
      <c r="H179" s="100">
        <v>164</v>
      </c>
      <c r="I179" s="99" t="s">
        <v>611</v>
      </c>
      <c r="J179" s="41">
        <v>0</v>
      </c>
      <c r="K179" s="41">
        <v>0</v>
      </c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93">
        <f t="shared" si="47"/>
        <v>0</v>
      </c>
      <c r="W179" s="94">
        <v>0</v>
      </c>
      <c r="X179" s="107">
        <f t="shared" si="48"/>
        <v>0</v>
      </c>
      <c r="Y179" s="41">
        <v>0</v>
      </c>
      <c r="Z179" s="41">
        <v>0</v>
      </c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7">
        <f t="shared" si="50"/>
        <v>0</v>
      </c>
      <c r="AN179" s="41">
        <v>0</v>
      </c>
      <c r="AO179" s="41">
        <v>0</v>
      </c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93">
        <f t="shared" si="51"/>
        <v>0</v>
      </c>
      <c r="BA179" s="94">
        <v>19.166666666666668</v>
      </c>
      <c r="BB179" s="107">
        <f t="shared" si="52"/>
        <v>0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19.166666666666668</v>
      </c>
      <c r="BP179" s="87">
        <f t="shared" si="66"/>
        <v>0</v>
      </c>
      <c r="BQ179" s="89">
        <f t="shared" si="67"/>
        <v>0</v>
      </c>
    </row>
    <row r="180" spans="1:69" x14ac:dyDescent="0.3">
      <c r="A180" s="99" t="s">
        <v>567</v>
      </c>
      <c r="B180" s="99" t="s">
        <v>585</v>
      </c>
      <c r="C180" s="100">
        <v>400</v>
      </c>
      <c r="D180" s="99" t="s">
        <v>534</v>
      </c>
      <c r="E180" s="99" t="s">
        <v>254</v>
      </c>
      <c r="F180" s="99" t="s">
        <v>458</v>
      </c>
      <c r="G180" s="100" t="s">
        <v>522</v>
      </c>
      <c r="H180" s="100">
        <v>24047</v>
      </c>
      <c r="I180" s="99" t="s">
        <v>896</v>
      </c>
      <c r="J180" s="41">
        <v>0</v>
      </c>
      <c r="K180" s="41">
        <v>0</v>
      </c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93">
        <f t="shared" si="47"/>
        <v>0</v>
      </c>
      <c r="W180" s="94">
        <v>0</v>
      </c>
      <c r="X180" s="107">
        <f t="shared" si="48"/>
        <v>0</v>
      </c>
      <c r="Y180" s="41">
        <v>0</v>
      </c>
      <c r="Z180" s="41">
        <v>0</v>
      </c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7">
        <f t="shared" si="50"/>
        <v>0</v>
      </c>
      <c r="AN180" s="41">
        <v>0</v>
      </c>
      <c r="AO180" s="41">
        <v>0</v>
      </c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93">
        <f t="shared" si="51"/>
        <v>0</v>
      </c>
      <c r="BA180" s="94">
        <v>0</v>
      </c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607</v>
      </c>
      <c r="E181" s="99" t="s">
        <v>69</v>
      </c>
      <c r="F181" s="99" t="s">
        <v>304</v>
      </c>
      <c r="G181" s="100" t="s">
        <v>522</v>
      </c>
      <c r="H181" s="100">
        <v>6764</v>
      </c>
      <c r="I181" s="99" t="s">
        <v>719</v>
      </c>
      <c r="J181" s="41">
        <v>0</v>
      </c>
      <c r="K181" s="41">
        <v>0</v>
      </c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93">
        <f t="shared" si="47"/>
        <v>0</v>
      </c>
      <c r="W181" s="94">
        <v>0</v>
      </c>
      <c r="X181" s="107">
        <f t="shared" si="48"/>
        <v>0</v>
      </c>
      <c r="Y181" s="41">
        <v>0</v>
      </c>
      <c r="Z181" s="41">
        <v>0</v>
      </c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7">
        <f t="shared" si="50"/>
        <v>0</v>
      </c>
      <c r="AN181" s="41">
        <v>0</v>
      </c>
      <c r="AO181" s="41">
        <v>0</v>
      </c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93">
        <f t="shared" si="51"/>
        <v>0</v>
      </c>
      <c r="BA181" s="94">
        <v>0.66666666666666663</v>
      </c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0.66666666666666663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201</v>
      </c>
      <c r="C182" s="100">
        <v>406</v>
      </c>
      <c r="D182" s="99" t="s">
        <v>607</v>
      </c>
      <c r="E182" s="99" t="s">
        <v>69</v>
      </c>
      <c r="F182" s="99" t="s">
        <v>201</v>
      </c>
      <c r="G182" s="100" t="s">
        <v>522</v>
      </c>
      <c r="H182" s="100">
        <v>175</v>
      </c>
      <c r="I182" s="99" t="s">
        <v>619</v>
      </c>
      <c r="J182" s="41">
        <v>0</v>
      </c>
      <c r="K182" s="41">
        <v>0</v>
      </c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93">
        <f t="shared" si="47"/>
        <v>0</v>
      </c>
      <c r="W182" s="94">
        <v>0</v>
      </c>
      <c r="X182" s="107">
        <f t="shared" si="48"/>
        <v>0</v>
      </c>
      <c r="Y182" s="41">
        <v>0</v>
      </c>
      <c r="Z182" s="41">
        <v>0</v>
      </c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7">
        <f t="shared" si="50"/>
        <v>0</v>
      </c>
      <c r="AN182" s="41">
        <v>0</v>
      </c>
      <c r="AO182" s="41">
        <v>0</v>
      </c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93">
        <f t="shared" si="51"/>
        <v>0</v>
      </c>
      <c r="BA182" s="94">
        <v>2.3333333333333335</v>
      </c>
      <c r="BB182" s="107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2.3333333333333335</v>
      </c>
      <c r="BP182" s="87">
        <f t="shared" si="66"/>
        <v>0</v>
      </c>
      <c r="BQ182" s="89">
        <f t="shared" si="67"/>
        <v>0</v>
      </c>
    </row>
    <row r="183" spans="1:69" x14ac:dyDescent="0.3">
      <c r="A183" s="99" t="s">
        <v>512</v>
      </c>
      <c r="B183" s="99" t="s">
        <v>142</v>
      </c>
      <c r="C183" s="100">
        <v>404</v>
      </c>
      <c r="D183" s="99" t="s">
        <v>641</v>
      </c>
      <c r="E183" s="99" t="s">
        <v>512</v>
      </c>
      <c r="F183" s="99" t="s">
        <v>142</v>
      </c>
      <c r="G183" s="100" t="s">
        <v>522</v>
      </c>
      <c r="H183" s="100">
        <v>26741</v>
      </c>
      <c r="I183" s="99" t="s">
        <v>996</v>
      </c>
      <c r="J183" s="41">
        <v>0</v>
      </c>
      <c r="K183" s="41">
        <v>0</v>
      </c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93">
        <f t="shared" si="47"/>
        <v>0</v>
      </c>
      <c r="W183" s="94">
        <v>0</v>
      </c>
      <c r="X183" s="107">
        <f t="shared" si="48"/>
        <v>0</v>
      </c>
      <c r="Y183" s="41">
        <v>0</v>
      </c>
      <c r="Z183" s="41">
        <v>0</v>
      </c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7">
        <f t="shared" si="50"/>
        <v>0</v>
      </c>
      <c r="AN183" s="41">
        <v>0</v>
      </c>
      <c r="AO183" s="41">
        <v>0</v>
      </c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93">
        <f t="shared" si="51"/>
        <v>0</v>
      </c>
      <c r="BA183" s="94">
        <v>1</v>
      </c>
      <c r="BB183" s="107">
        <f t="shared" si="52"/>
        <v>0</v>
      </c>
      <c r="BC183" s="48">
        <f t="shared" si="53"/>
        <v>0</v>
      </c>
      <c r="BD183" s="48">
        <f t="shared" si="54"/>
        <v>0</v>
      </c>
      <c r="BE183" s="48">
        <f t="shared" si="55"/>
        <v>0</v>
      </c>
      <c r="BF183" s="48">
        <f t="shared" si="56"/>
        <v>0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1</v>
      </c>
      <c r="BP183" s="87">
        <f t="shared" si="66"/>
        <v>0</v>
      </c>
      <c r="BQ183" s="89">
        <f t="shared" si="67"/>
        <v>0</v>
      </c>
    </row>
    <row r="184" spans="1:69" x14ac:dyDescent="0.3">
      <c r="A184" s="99" t="s">
        <v>69</v>
      </c>
      <c r="B184" s="99" t="s">
        <v>96</v>
      </c>
      <c r="C184" s="100">
        <v>406</v>
      </c>
      <c r="D184" s="99" t="s">
        <v>607</v>
      </c>
      <c r="E184" s="99" t="s">
        <v>69</v>
      </c>
      <c r="F184" s="99" t="s">
        <v>70</v>
      </c>
      <c r="G184" s="100" t="s">
        <v>522</v>
      </c>
      <c r="H184" s="100">
        <v>17455</v>
      </c>
      <c r="I184" s="99" t="s">
        <v>835</v>
      </c>
      <c r="J184" s="41">
        <v>0</v>
      </c>
      <c r="K184" s="41">
        <v>0</v>
      </c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93">
        <f t="shared" si="47"/>
        <v>0</v>
      </c>
      <c r="W184" s="94">
        <v>0.33333333333333331</v>
      </c>
      <c r="X184" s="107">
        <f t="shared" si="48"/>
        <v>0</v>
      </c>
      <c r="Y184" s="41">
        <v>0</v>
      </c>
      <c r="Z184" s="41">
        <v>0</v>
      </c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7">
        <f t="shared" si="50"/>
        <v>0</v>
      </c>
      <c r="AN184" s="41">
        <v>0</v>
      </c>
      <c r="AO184" s="41">
        <v>0</v>
      </c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0.33333333333333331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70</v>
      </c>
      <c r="C185" s="100">
        <v>406</v>
      </c>
      <c r="D185" s="99" t="s">
        <v>607</v>
      </c>
      <c r="E185" s="99" t="s">
        <v>69</v>
      </c>
      <c r="F185" s="99" t="s">
        <v>70</v>
      </c>
      <c r="G185" s="100" t="s">
        <v>522</v>
      </c>
      <c r="H185" s="100">
        <v>167</v>
      </c>
      <c r="I185" s="99" t="s">
        <v>613</v>
      </c>
      <c r="J185" s="41">
        <v>0</v>
      </c>
      <c r="K185" s="41">
        <v>0</v>
      </c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93">
        <f t="shared" si="47"/>
        <v>0</v>
      </c>
      <c r="W185" s="94">
        <v>0</v>
      </c>
      <c r="X185" s="107">
        <f t="shared" si="48"/>
        <v>0</v>
      </c>
      <c r="Y185" s="41">
        <v>0</v>
      </c>
      <c r="Z185" s="41">
        <v>0</v>
      </c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7">
        <f t="shared" si="50"/>
        <v>0</v>
      </c>
      <c r="AN185" s="41">
        <v>0</v>
      </c>
      <c r="AO185" s="41">
        <v>0</v>
      </c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93">
        <f t="shared" si="51"/>
        <v>0</v>
      </c>
      <c r="BA185" s="94">
        <v>1.3333333333333333</v>
      </c>
      <c r="BB185" s="107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1.3333333333333333</v>
      </c>
      <c r="BP185" s="87">
        <f t="shared" si="66"/>
        <v>0</v>
      </c>
      <c r="BQ185" s="89">
        <f t="shared" si="67"/>
        <v>0</v>
      </c>
    </row>
    <row r="186" spans="1:69" x14ac:dyDescent="0.3">
      <c r="A186" s="99" t="s">
        <v>69</v>
      </c>
      <c r="B186" s="99" t="s">
        <v>70</v>
      </c>
      <c r="C186" s="100">
        <v>406</v>
      </c>
      <c r="D186" s="99" t="s">
        <v>607</v>
      </c>
      <c r="E186" s="99" t="s">
        <v>69</v>
      </c>
      <c r="F186" s="99" t="s">
        <v>70</v>
      </c>
      <c r="G186" s="100" t="s">
        <v>522</v>
      </c>
      <c r="H186" s="100">
        <v>31703</v>
      </c>
      <c r="I186" s="99" t="s">
        <v>1100</v>
      </c>
      <c r="J186" s="41">
        <v>0</v>
      </c>
      <c r="K186" s="41">
        <v>0</v>
      </c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93">
        <f t="shared" si="47"/>
        <v>0</v>
      </c>
      <c r="W186" s="94" t="s">
        <v>1160</v>
      </c>
      <c r="X186" s="107">
        <f t="shared" si="48"/>
        <v>0</v>
      </c>
      <c r="Y186" s="41">
        <v>0</v>
      </c>
      <c r="Z186" s="41">
        <v>0</v>
      </c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93">
        <f t="shared" si="49"/>
        <v>0</v>
      </c>
      <c r="AL186" s="94" t="s">
        <v>1160</v>
      </c>
      <c r="AM186" s="107">
        <f t="shared" si="50"/>
        <v>0</v>
      </c>
      <c r="AN186" s="41">
        <v>0</v>
      </c>
      <c r="AO186" s="41">
        <v>0</v>
      </c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93">
        <f t="shared" si="51"/>
        <v>0</v>
      </c>
      <c r="BA186" s="94" t="s">
        <v>1160</v>
      </c>
      <c r="BB186" s="107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99" t="s">
        <v>69</v>
      </c>
      <c r="B187" s="99" t="s">
        <v>208</v>
      </c>
      <c r="C187" s="100">
        <v>406</v>
      </c>
      <c r="D187" s="99" t="s">
        <v>607</v>
      </c>
      <c r="E187" s="99" t="s">
        <v>69</v>
      </c>
      <c r="F187" s="99" t="s">
        <v>70</v>
      </c>
      <c r="G187" s="100" t="s">
        <v>522</v>
      </c>
      <c r="H187" s="100">
        <v>298</v>
      </c>
      <c r="I187" s="99" t="s">
        <v>705</v>
      </c>
      <c r="J187" s="41">
        <v>0</v>
      </c>
      <c r="K187" s="41">
        <v>0</v>
      </c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93">
        <f t="shared" si="47"/>
        <v>0</v>
      </c>
      <c r="W187" s="94">
        <v>0</v>
      </c>
      <c r="X187" s="107">
        <f t="shared" si="48"/>
        <v>0</v>
      </c>
      <c r="Y187" s="41">
        <v>0</v>
      </c>
      <c r="Z187" s="41">
        <v>0</v>
      </c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7">
        <f t="shared" si="50"/>
        <v>0</v>
      </c>
      <c r="AN187" s="41">
        <v>0</v>
      </c>
      <c r="AO187" s="41">
        <v>0</v>
      </c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7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99" t="s">
        <v>69</v>
      </c>
      <c r="B188" s="99" t="s">
        <v>70</v>
      </c>
      <c r="C188" s="100">
        <v>406</v>
      </c>
      <c r="D188" s="99" t="s">
        <v>607</v>
      </c>
      <c r="E188" s="99" t="s">
        <v>69</v>
      </c>
      <c r="F188" s="99" t="s">
        <v>70</v>
      </c>
      <c r="G188" s="100" t="s">
        <v>1123</v>
      </c>
      <c r="H188" s="100">
        <v>32745</v>
      </c>
      <c r="I188" s="99" t="s">
        <v>1136</v>
      </c>
      <c r="J188" s="41">
        <v>0</v>
      </c>
      <c r="K188" s="41">
        <v>0</v>
      </c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93">
        <f t="shared" si="47"/>
        <v>0</v>
      </c>
      <c r="W188" s="94" t="s">
        <v>1160</v>
      </c>
      <c r="X188" s="107">
        <f t="shared" si="48"/>
        <v>0</v>
      </c>
      <c r="Y188" s="41">
        <v>0</v>
      </c>
      <c r="Z188" s="41">
        <v>0</v>
      </c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93">
        <f t="shared" si="49"/>
        <v>0</v>
      </c>
      <c r="AL188" s="94" t="s">
        <v>1160</v>
      </c>
      <c r="AM188" s="107">
        <f t="shared" si="50"/>
        <v>0</v>
      </c>
      <c r="AN188" s="41">
        <v>0</v>
      </c>
      <c r="AO188" s="41">
        <v>0</v>
      </c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93">
        <f t="shared" si="51"/>
        <v>0</v>
      </c>
      <c r="BA188" s="94" t="s">
        <v>1160</v>
      </c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99" t="s">
        <v>567</v>
      </c>
      <c r="B189" s="99" t="s">
        <v>254</v>
      </c>
      <c r="C189" s="100">
        <v>400</v>
      </c>
      <c r="D189" s="99" t="s">
        <v>534</v>
      </c>
      <c r="E189" s="99" t="s">
        <v>254</v>
      </c>
      <c r="F189" s="99" t="s">
        <v>457</v>
      </c>
      <c r="G189" s="100" t="s">
        <v>522</v>
      </c>
      <c r="H189" s="100">
        <v>292</v>
      </c>
      <c r="I189" s="99" t="s">
        <v>701</v>
      </c>
      <c r="J189" s="41">
        <v>0</v>
      </c>
      <c r="K189" s="41">
        <v>0</v>
      </c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93">
        <f t="shared" si="47"/>
        <v>0</v>
      </c>
      <c r="W189" s="94">
        <v>0</v>
      </c>
      <c r="X189" s="107">
        <f t="shared" si="48"/>
        <v>0</v>
      </c>
      <c r="Y189" s="41">
        <v>0</v>
      </c>
      <c r="Z189" s="41">
        <v>0</v>
      </c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7">
        <f t="shared" si="50"/>
        <v>0</v>
      </c>
      <c r="AN189" s="41">
        <v>0</v>
      </c>
      <c r="AO189" s="41">
        <v>0</v>
      </c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512</v>
      </c>
      <c r="B190" s="99" t="s">
        <v>170</v>
      </c>
      <c r="C190" s="100">
        <v>404</v>
      </c>
      <c r="D190" s="99" t="s">
        <v>641</v>
      </c>
      <c r="E190" s="99" t="s">
        <v>512</v>
      </c>
      <c r="F190" s="99" t="s">
        <v>170</v>
      </c>
      <c r="G190" s="100" t="s">
        <v>522</v>
      </c>
      <c r="H190" s="100">
        <v>252</v>
      </c>
      <c r="I190" s="99" t="s">
        <v>685</v>
      </c>
      <c r="J190" s="41">
        <v>8</v>
      </c>
      <c r="K190" s="41">
        <v>0</v>
      </c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93">
        <f t="shared" si="47"/>
        <v>8</v>
      </c>
      <c r="W190" s="94">
        <v>0.66666666666666663</v>
      </c>
      <c r="X190" s="107">
        <f t="shared" si="48"/>
        <v>1200</v>
      </c>
      <c r="Y190" s="41">
        <v>0</v>
      </c>
      <c r="Z190" s="41">
        <v>0</v>
      </c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7">
        <f t="shared" si="50"/>
        <v>0</v>
      </c>
      <c r="AN190" s="41">
        <v>0</v>
      </c>
      <c r="AO190" s="41">
        <v>0</v>
      </c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93">
        <f t="shared" si="51"/>
        <v>0</v>
      </c>
      <c r="BA190" s="94">
        <v>4.166666666666667</v>
      </c>
      <c r="BB190" s="107">
        <f t="shared" si="52"/>
        <v>0</v>
      </c>
      <c r="BC190" s="48">
        <f t="shared" si="53"/>
        <v>8</v>
      </c>
      <c r="BD190" s="48">
        <f t="shared" si="54"/>
        <v>0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4.8333333333333339</v>
      </c>
      <c r="BP190" s="87">
        <f t="shared" si="66"/>
        <v>8</v>
      </c>
      <c r="BQ190" s="89">
        <f t="shared" si="67"/>
        <v>1.6551724137931032</v>
      </c>
    </row>
    <row r="191" spans="1:69" x14ac:dyDescent="0.3">
      <c r="A191" s="99" t="s">
        <v>460</v>
      </c>
      <c r="B191" s="99" t="s">
        <v>125</v>
      </c>
      <c r="C191" s="100">
        <v>401</v>
      </c>
      <c r="D191" s="99" t="s">
        <v>628</v>
      </c>
      <c r="E191" s="99" t="s">
        <v>460</v>
      </c>
      <c r="F191" s="99" t="s">
        <v>125</v>
      </c>
      <c r="G191" s="100" t="s">
        <v>1123</v>
      </c>
      <c r="H191" s="100">
        <v>33385</v>
      </c>
      <c r="I191" s="99" t="s">
        <v>1143</v>
      </c>
      <c r="J191" s="41">
        <v>0</v>
      </c>
      <c r="K191" s="41">
        <v>0</v>
      </c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93">
        <f t="shared" si="47"/>
        <v>0</v>
      </c>
      <c r="W191" s="94" t="s">
        <v>1160</v>
      </c>
      <c r="X191" s="107">
        <f t="shared" si="48"/>
        <v>0</v>
      </c>
      <c r="Y191" s="41">
        <v>0</v>
      </c>
      <c r="Z191" s="41">
        <v>0</v>
      </c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93">
        <f t="shared" si="49"/>
        <v>0</v>
      </c>
      <c r="AL191" s="94" t="s">
        <v>1160</v>
      </c>
      <c r="AM191" s="107">
        <f t="shared" si="50"/>
        <v>0</v>
      </c>
      <c r="AN191" s="41">
        <v>0</v>
      </c>
      <c r="AO191" s="41">
        <v>0</v>
      </c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93">
        <f t="shared" si="51"/>
        <v>0</v>
      </c>
      <c r="BA191" s="94" t="s">
        <v>1160</v>
      </c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0</v>
      </c>
      <c r="BQ191" s="89">
        <f t="shared" si="67"/>
        <v>0</v>
      </c>
    </row>
    <row r="192" spans="1:69" x14ac:dyDescent="0.3">
      <c r="A192" s="99" t="s">
        <v>567</v>
      </c>
      <c r="B192" s="99" t="s">
        <v>585</v>
      </c>
      <c r="C192" s="100">
        <v>400</v>
      </c>
      <c r="D192" s="99" t="s">
        <v>534</v>
      </c>
      <c r="E192" s="99" t="s">
        <v>254</v>
      </c>
      <c r="F192" s="99" t="s">
        <v>458</v>
      </c>
      <c r="G192" s="100" t="s">
        <v>522</v>
      </c>
      <c r="H192" s="100">
        <v>115</v>
      </c>
      <c r="I192" s="99" t="s">
        <v>230</v>
      </c>
      <c r="J192" s="41">
        <v>0</v>
      </c>
      <c r="K192" s="41">
        <v>0</v>
      </c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93">
        <f t="shared" si="47"/>
        <v>0</v>
      </c>
      <c r="W192" s="94">
        <v>0</v>
      </c>
      <c r="X192" s="107">
        <f t="shared" si="48"/>
        <v>0</v>
      </c>
      <c r="Y192" s="41">
        <v>0</v>
      </c>
      <c r="Z192" s="41">
        <v>0</v>
      </c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7">
        <f t="shared" si="50"/>
        <v>0</v>
      </c>
      <c r="AN192" s="41">
        <v>0</v>
      </c>
      <c r="AO192" s="41">
        <v>0</v>
      </c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93">
        <f t="shared" si="51"/>
        <v>0</v>
      </c>
      <c r="BA192" s="94">
        <v>0</v>
      </c>
      <c r="BB192" s="107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99" t="s">
        <v>11</v>
      </c>
      <c r="B193" s="99" t="s">
        <v>233</v>
      </c>
      <c r="C193" s="100">
        <v>400</v>
      </c>
      <c r="D193" s="99" t="s">
        <v>534</v>
      </c>
      <c r="E193" s="99" t="s">
        <v>11</v>
      </c>
      <c r="F193" s="99" t="s">
        <v>234</v>
      </c>
      <c r="G193" s="100" t="s">
        <v>522</v>
      </c>
      <c r="H193" s="100">
        <v>148</v>
      </c>
      <c r="I193" s="99" t="s">
        <v>601</v>
      </c>
      <c r="J193" s="41">
        <v>0</v>
      </c>
      <c r="K193" s="41">
        <v>0</v>
      </c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93">
        <f t="shared" si="47"/>
        <v>0</v>
      </c>
      <c r="W193" s="94">
        <v>0</v>
      </c>
      <c r="X193" s="107">
        <f t="shared" si="48"/>
        <v>0</v>
      </c>
      <c r="Y193" s="41">
        <v>0</v>
      </c>
      <c r="Z193" s="41">
        <v>0</v>
      </c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7">
        <f t="shared" si="50"/>
        <v>0</v>
      </c>
      <c r="AN193" s="41">
        <v>0</v>
      </c>
      <c r="AO193" s="41">
        <v>0</v>
      </c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93">
        <f t="shared" si="51"/>
        <v>0</v>
      </c>
      <c r="BA193" s="94">
        <v>0</v>
      </c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0</v>
      </c>
      <c r="BQ193" s="89">
        <f t="shared" si="67"/>
        <v>0</v>
      </c>
    </row>
    <row r="194" spans="1:69" x14ac:dyDescent="0.3">
      <c r="A194" s="99" t="s">
        <v>5</v>
      </c>
      <c r="B194" s="99" t="s">
        <v>181</v>
      </c>
      <c r="C194" s="100">
        <v>400</v>
      </c>
      <c r="D194" s="99" t="s">
        <v>534</v>
      </c>
      <c r="E194" s="99" t="s">
        <v>501</v>
      </c>
      <c r="F194" s="99" t="s">
        <v>180</v>
      </c>
      <c r="G194" s="100" t="s">
        <v>522</v>
      </c>
      <c r="H194" s="100">
        <v>14370</v>
      </c>
      <c r="I194" s="99" t="s">
        <v>811</v>
      </c>
      <c r="J194" s="41">
        <v>0</v>
      </c>
      <c r="K194" s="41">
        <v>0</v>
      </c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93">
        <f t="shared" si="47"/>
        <v>0</v>
      </c>
      <c r="W194" s="94">
        <v>0</v>
      </c>
      <c r="X194" s="107">
        <f t="shared" si="48"/>
        <v>0</v>
      </c>
      <c r="Y194" s="41">
        <v>0</v>
      </c>
      <c r="Z194" s="41">
        <v>0</v>
      </c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7">
        <f t="shared" si="50"/>
        <v>0</v>
      </c>
      <c r="AN194" s="41">
        <v>0</v>
      </c>
      <c r="AO194" s="41">
        <v>0</v>
      </c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7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99" t="s">
        <v>191</v>
      </c>
      <c r="B195" s="99" t="s">
        <v>349</v>
      </c>
      <c r="C195" s="100">
        <v>407</v>
      </c>
      <c r="D195" s="99" t="s">
        <v>575</v>
      </c>
      <c r="E195" s="99" t="s">
        <v>191</v>
      </c>
      <c r="F195" s="99" t="s">
        <v>511</v>
      </c>
      <c r="G195" s="100" t="s">
        <v>522</v>
      </c>
      <c r="H195" s="100">
        <v>108</v>
      </c>
      <c r="I195" s="99" t="s">
        <v>355</v>
      </c>
      <c r="J195" s="41">
        <v>0</v>
      </c>
      <c r="K195" s="41">
        <v>0</v>
      </c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93">
        <f t="shared" si="47"/>
        <v>0</v>
      </c>
      <c r="W195" s="94">
        <v>0</v>
      </c>
      <c r="X195" s="107">
        <f t="shared" si="48"/>
        <v>0</v>
      </c>
      <c r="Y195" s="41">
        <v>0</v>
      </c>
      <c r="Z195" s="41">
        <v>0</v>
      </c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7">
        <f t="shared" si="50"/>
        <v>0</v>
      </c>
      <c r="AN195" s="41">
        <v>0</v>
      </c>
      <c r="AO195" s="41">
        <v>0</v>
      </c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93">
        <f t="shared" si="51"/>
        <v>0</v>
      </c>
      <c r="BA195" s="94">
        <v>0</v>
      </c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99" t="s">
        <v>5</v>
      </c>
      <c r="B196" s="99" t="s">
        <v>269</v>
      </c>
      <c r="C196" s="100">
        <v>400</v>
      </c>
      <c r="D196" s="99" t="s">
        <v>534</v>
      </c>
      <c r="E196" s="99" t="s">
        <v>510</v>
      </c>
      <c r="F196" s="99" t="s">
        <v>456</v>
      </c>
      <c r="G196" s="100" t="s">
        <v>524</v>
      </c>
      <c r="H196" s="100">
        <v>26</v>
      </c>
      <c r="I196" s="99" t="s">
        <v>550</v>
      </c>
      <c r="J196" s="41">
        <v>1</v>
      </c>
      <c r="K196" s="41">
        <v>0</v>
      </c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93">
        <f t="shared" si="47"/>
        <v>1</v>
      </c>
      <c r="W196" s="94">
        <v>0</v>
      </c>
      <c r="X196" s="107">
        <f t="shared" si="48"/>
        <v>0</v>
      </c>
      <c r="Y196" s="41">
        <v>0</v>
      </c>
      <c r="Z196" s="41">
        <v>0</v>
      </c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7">
        <f t="shared" si="50"/>
        <v>0</v>
      </c>
      <c r="AN196" s="41">
        <v>0</v>
      </c>
      <c r="AO196" s="41">
        <v>0</v>
      </c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93">
        <f t="shared" si="51"/>
        <v>0</v>
      </c>
      <c r="BA196" s="94">
        <v>0</v>
      </c>
      <c r="BB196" s="107">
        <f t="shared" si="52"/>
        <v>0</v>
      </c>
      <c r="BC196" s="48">
        <f t="shared" si="53"/>
        <v>1</v>
      </c>
      <c r="BD196" s="48">
        <f t="shared" si="54"/>
        <v>0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0</v>
      </c>
      <c r="BP196" s="87">
        <f t="shared" si="66"/>
        <v>1</v>
      </c>
      <c r="BQ196" s="89">
        <f t="shared" si="67"/>
        <v>0</v>
      </c>
    </row>
    <row r="197" spans="1:69" x14ac:dyDescent="0.3">
      <c r="A197" s="99" t="s">
        <v>69</v>
      </c>
      <c r="B197" s="99" t="s">
        <v>70</v>
      </c>
      <c r="C197" s="100">
        <v>0</v>
      </c>
      <c r="D197" s="99" t="s">
        <v>741</v>
      </c>
      <c r="E197" s="99" t="s">
        <v>518</v>
      </c>
      <c r="F197" s="99" t="s">
        <v>516</v>
      </c>
      <c r="G197" s="100" t="s">
        <v>524</v>
      </c>
      <c r="H197" s="100">
        <v>10843</v>
      </c>
      <c r="I197" s="99" t="s">
        <v>751</v>
      </c>
      <c r="J197" s="41">
        <v>0</v>
      </c>
      <c r="K197" s="41">
        <v>0</v>
      </c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93">
        <f t="shared" si="47"/>
        <v>0</v>
      </c>
      <c r="W197" s="94">
        <v>0</v>
      </c>
      <c r="X197" s="107">
        <f t="shared" si="48"/>
        <v>0</v>
      </c>
      <c r="Y197" s="41">
        <v>0</v>
      </c>
      <c r="Z197" s="41">
        <v>0</v>
      </c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7">
        <f t="shared" si="50"/>
        <v>0</v>
      </c>
      <c r="AN197" s="41">
        <v>0</v>
      </c>
      <c r="AO197" s="41">
        <v>0</v>
      </c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93">
        <f t="shared" si="51"/>
        <v>0</v>
      </c>
      <c r="BA197" s="94">
        <v>0</v>
      </c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5</v>
      </c>
      <c r="B198" s="99" t="s">
        <v>48</v>
      </c>
      <c r="C198" s="100"/>
      <c r="D198" s="99" t="s">
        <v>741</v>
      </c>
      <c r="E198" s="99" t="s">
        <v>518</v>
      </c>
      <c r="F198" s="99" t="s">
        <v>516</v>
      </c>
      <c r="G198" s="100" t="s">
        <v>743</v>
      </c>
      <c r="H198" s="100">
        <v>27980</v>
      </c>
      <c r="I198" s="99" t="s">
        <v>1018</v>
      </c>
      <c r="J198" s="41">
        <v>0</v>
      </c>
      <c r="K198" s="41">
        <v>0</v>
      </c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93">
        <f t="shared" si="47"/>
        <v>0</v>
      </c>
      <c r="W198" s="94">
        <v>0</v>
      </c>
      <c r="X198" s="107">
        <f t="shared" si="48"/>
        <v>0</v>
      </c>
      <c r="Y198" s="41">
        <v>0</v>
      </c>
      <c r="Z198" s="41">
        <v>0</v>
      </c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7">
        <f t="shared" si="50"/>
        <v>0</v>
      </c>
      <c r="AN198" s="41">
        <v>0</v>
      </c>
      <c r="AO198" s="41">
        <v>0</v>
      </c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93">
        <f t="shared" si="51"/>
        <v>0</v>
      </c>
      <c r="BA198" s="94">
        <v>0</v>
      </c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5</v>
      </c>
      <c r="B199" s="99" t="s">
        <v>105</v>
      </c>
      <c r="C199" s="100"/>
      <c r="D199" s="99" t="s">
        <v>741</v>
      </c>
      <c r="E199" s="99" t="s">
        <v>518</v>
      </c>
      <c r="F199" s="99" t="s">
        <v>516</v>
      </c>
      <c r="G199" s="100" t="s">
        <v>524</v>
      </c>
      <c r="H199" s="100">
        <v>26023</v>
      </c>
      <c r="I199" s="99" t="s">
        <v>959</v>
      </c>
      <c r="J199" s="41">
        <v>0</v>
      </c>
      <c r="K199" s="41">
        <v>0</v>
      </c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93">
        <f t="shared" ref="V199:V262" si="68">SUM(J199:U199)</f>
        <v>0</v>
      </c>
      <c r="W199" s="94">
        <v>0</v>
      </c>
      <c r="X199" s="107">
        <f t="shared" ref="X199:X262" si="69">+IFERROR(V199/W199,0)*100</f>
        <v>0</v>
      </c>
      <c r="Y199" s="41">
        <v>0</v>
      </c>
      <c r="Z199" s="41">
        <v>0</v>
      </c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7">
        <f t="shared" ref="AM199:AM262" si="71">+IFERROR(AK199/AL199,0)*100</f>
        <v>0</v>
      </c>
      <c r="AN199" s="41">
        <v>0</v>
      </c>
      <c r="AO199" s="41">
        <v>0</v>
      </c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93">
        <f t="shared" ref="AZ199:AZ262" si="72">SUM(AN199:AY199)</f>
        <v>0</v>
      </c>
      <c r="BA199" s="94">
        <v>0</v>
      </c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0</v>
      </c>
      <c r="BQ199" s="89">
        <f t="shared" ref="BQ199:BQ262" si="88">IFERROR(BP199/BO199,0)</f>
        <v>0</v>
      </c>
    </row>
    <row r="200" spans="1:69" x14ac:dyDescent="0.3">
      <c r="A200" s="99" t="s">
        <v>5</v>
      </c>
      <c r="B200" s="99" t="s">
        <v>105</v>
      </c>
      <c r="C200" s="100"/>
      <c r="D200" s="99" t="s">
        <v>741</v>
      </c>
      <c r="E200" s="99" t="s">
        <v>518</v>
      </c>
      <c r="F200" s="99" t="s">
        <v>516</v>
      </c>
      <c r="G200" s="100" t="s">
        <v>743</v>
      </c>
      <c r="H200" s="100">
        <v>19513</v>
      </c>
      <c r="I200" s="99" t="s">
        <v>858</v>
      </c>
      <c r="J200" s="41">
        <v>0</v>
      </c>
      <c r="K200" s="41">
        <v>0</v>
      </c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93">
        <f t="shared" si="68"/>
        <v>0</v>
      </c>
      <c r="W200" s="94">
        <v>0</v>
      </c>
      <c r="X200" s="107">
        <f t="shared" si="69"/>
        <v>0</v>
      </c>
      <c r="Y200" s="41">
        <v>0</v>
      </c>
      <c r="Z200" s="41">
        <v>0</v>
      </c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93">
        <f t="shared" si="70"/>
        <v>0</v>
      </c>
      <c r="AL200" s="94">
        <v>0</v>
      </c>
      <c r="AM200" s="107">
        <f t="shared" si="71"/>
        <v>0</v>
      </c>
      <c r="AN200" s="41">
        <v>0</v>
      </c>
      <c r="AO200" s="41">
        <v>0</v>
      </c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93">
        <f t="shared" si="72"/>
        <v>0</v>
      </c>
      <c r="BA200" s="94">
        <v>0</v>
      </c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5</v>
      </c>
      <c r="B201" s="99" t="s">
        <v>269</v>
      </c>
      <c r="C201" s="100"/>
      <c r="D201" s="99" t="s">
        <v>741</v>
      </c>
      <c r="E201" s="99" t="s">
        <v>518</v>
      </c>
      <c r="F201" s="99" t="s">
        <v>516</v>
      </c>
      <c r="G201" s="100" t="s">
        <v>524</v>
      </c>
      <c r="H201" s="100">
        <v>11369</v>
      </c>
      <c r="I201" s="99" t="s">
        <v>753</v>
      </c>
      <c r="J201" s="41">
        <v>0</v>
      </c>
      <c r="K201" s="41">
        <v>0</v>
      </c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93">
        <f t="shared" si="68"/>
        <v>0</v>
      </c>
      <c r="W201" s="94">
        <v>0</v>
      </c>
      <c r="X201" s="107">
        <f t="shared" si="69"/>
        <v>0</v>
      </c>
      <c r="Y201" s="41">
        <v>0</v>
      </c>
      <c r="Z201" s="41">
        <v>0</v>
      </c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7">
        <f t="shared" si="71"/>
        <v>0</v>
      </c>
      <c r="AN201" s="41">
        <v>0</v>
      </c>
      <c r="AO201" s="41">
        <v>0</v>
      </c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93">
        <f t="shared" si="72"/>
        <v>0</v>
      </c>
      <c r="BA201" s="94">
        <v>0</v>
      </c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512</v>
      </c>
      <c r="B202" s="99" t="s">
        <v>41</v>
      </c>
      <c r="C202" s="100"/>
      <c r="D202" s="99" t="s">
        <v>741</v>
      </c>
      <c r="E202" s="99" t="s">
        <v>741</v>
      </c>
      <c r="F202" s="99" t="s">
        <v>516</v>
      </c>
      <c r="G202" s="100" t="s">
        <v>524</v>
      </c>
      <c r="H202" s="100">
        <v>29912</v>
      </c>
      <c r="I202" s="99" t="s">
        <v>1056</v>
      </c>
      <c r="J202" s="41">
        <v>0</v>
      </c>
      <c r="K202" s="41">
        <v>0</v>
      </c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93">
        <f t="shared" si="68"/>
        <v>0</v>
      </c>
      <c r="W202" s="94">
        <v>0</v>
      </c>
      <c r="X202" s="107">
        <f t="shared" si="69"/>
        <v>0</v>
      </c>
      <c r="Y202" s="41">
        <v>0</v>
      </c>
      <c r="Z202" s="41">
        <v>0</v>
      </c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7">
        <f t="shared" si="71"/>
        <v>0</v>
      </c>
      <c r="AN202" s="41">
        <v>0</v>
      </c>
      <c r="AO202" s="41">
        <v>0</v>
      </c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93">
        <f t="shared" si="72"/>
        <v>0</v>
      </c>
      <c r="BA202" s="94">
        <v>0</v>
      </c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5</v>
      </c>
      <c r="B203" s="99" t="s">
        <v>105</v>
      </c>
      <c r="C203" s="100"/>
      <c r="D203" s="99" t="s">
        <v>741</v>
      </c>
      <c r="E203" s="99" t="s">
        <v>518</v>
      </c>
      <c r="F203" s="99" t="s">
        <v>516</v>
      </c>
      <c r="G203" s="100" t="s">
        <v>524</v>
      </c>
      <c r="H203" s="100">
        <v>19316</v>
      </c>
      <c r="I203" s="99" t="s">
        <v>855</v>
      </c>
      <c r="J203" s="41">
        <v>0</v>
      </c>
      <c r="K203" s="41">
        <v>0</v>
      </c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93">
        <f t="shared" si="68"/>
        <v>0</v>
      </c>
      <c r="W203" s="94">
        <v>0</v>
      </c>
      <c r="X203" s="107">
        <f t="shared" si="69"/>
        <v>0</v>
      </c>
      <c r="Y203" s="41">
        <v>0</v>
      </c>
      <c r="Z203" s="41">
        <v>0</v>
      </c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7">
        <f t="shared" si="71"/>
        <v>0</v>
      </c>
      <c r="AN203" s="41">
        <v>0</v>
      </c>
      <c r="AO203" s="41">
        <v>0</v>
      </c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99" t="s">
        <v>5</v>
      </c>
      <c r="B204" s="99" t="s">
        <v>269</v>
      </c>
      <c r="C204" s="100"/>
      <c r="D204" s="99" t="s">
        <v>741</v>
      </c>
      <c r="E204" s="99" t="s">
        <v>518</v>
      </c>
      <c r="F204" s="99" t="s">
        <v>516</v>
      </c>
      <c r="G204" s="100" t="s">
        <v>524</v>
      </c>
      <c r="H204" s="100">
        <v>17317</v>
      </c>
      <c r="I204" s="99" t="s">
        <v>834</v>
      </c>
      <c r="J204" s="41">
        <v>0</v>
      </c>
      <c r="K204" s="41">
        <v>0</v>
      </c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93">
        <f t="shared" si="68"/>
        <v>0</v>
      </c>
      <c r="W204" s="94">
        <v>0</v>
      </c>
      <c r="X204" s="107">
        <f t="shared" si="69"/>
        <v>0</v>
      </c>
      <c r="Y204" s="41">
        <v>0</v>
      </c>
      <c r="Z204" s="41">
        <v>0</v>
      </c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7">
        <f t="shared" si="71"/>
        <v>0</v>
      </c>
      <c r="AN204" s="41">
        <v>0</v>
      </c>
      <c r="AO204" s="41">
        <v>0</v>
      </c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11</v>
      </c>
      <c r="B205" s="99" t="s">
        <v>152</v>
      </c>
      <c r="C205" s="100">
        <v>400</v>
      </c>
      <c r="D205" s="99" t="s">
        <v>534</v>
      </c>
      <c r="E205" s="99" t="s">
        <v>11</v>
      </c>
      <c r="F205" s="99" t="s">
        <v>11</v>
      </c>
      <c r="G205" s="100" t="s">
        <v>522</v>
      </c>
      <c r="H205" s="100">
        <v>140</v>
      </c>
      <c r="I205" s="99" t="s">
        <v>597</v>
      </c>
      <c r="J205" s="41">
        <v>0</v>
      </c>
      <c r="K205" s="41">
        <v>0</v>
      </c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93">
        <f t="shared" si="68"/>
        <v>0</v>
      </c>
      <c r="W205" s="94">
        <v>0</v>
      </c>
      <c r="X205" s="107">
        <f t="shared" si="69"/>
        <v>0</v>
      </c>
      <c r="Y205" s="41">
        <v>0</v>
      </c>
      <c r="Z205" s="41">
        <v>0</v>
      </c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7">
        <f t="shared" si="71"/>
        <v>0</v>
      </c>
      <c r="AN205" s="41">
        <v>0</v>
      </c>
      <c r="AO205" s="41">
        <v>0</v>
      </c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191</v>
      </c>
      <c r="B206" s="99" t="s">
        <v>336</v>
      </c>
      <c r="C206" s="100">
        <v>407</v>
      </c>
      <c r="D206" s="99" t="s">
        <v>575</v>
      </c>
      <c r="E206" s="99" t="s">
        <v>191</v>
      </c>
      <c r="F206" s="99" t="s">
        <v>340</v>
      </c>
      <c r="G206" s="100" t="s">
        <v>522</v>
      </c>
      <c r="H206" s="100">
        <v>289</v>
      </c>
      <c r="I206" s="99" t="s">
        <v>341</v>
      </c>
      <c r="J206" s="41">
        <v>0</v>
      </c>
      <c r="K206" s="41">
        <v>0</v>
      </c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93">
        <f t="shared" si="68"/>
        <v>0</v>
      </c>
      <c r="W206" s="94">
        <v>0</v>
      </c>
      <c r="X206" s="107">
        <f t="shared" si="69"/>
        <v>0</v>
      </c>
      <c r="Y206" s="41">
        <v>0</v>
      </c>
      <c r="Z206" s="41">
        <v>0</v>
      </c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7">
        <f t="shared" si="71"/>
        <v>0</v>
      </c>
      <c r="AN206" s="41">
        <v>0</v>
      </c>
      <c r="AO206" s="41">
        <v>0</v>
      </c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93">
        <f t="shared" si="72"/>
        <v>0</v>
      </c>
      <c r="BA206" s="94">
        <v>1</v>
      </c>
      <c r="BB206" s="107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1</v>
      </c>
      <c r="BP206" s="87">
        <f t="shared" si="87"/>
        <v>0</v>
      </c>
      <c r="BQ206" s="89">
        <f t="shared" si="88"/>
        <v>0</v>
      </c>
    </row>
    <row r="207" spans="1:69" x14ac:dyDescent="0.3">
      <c r="A207" s="99" t="s">
        <v>512</v>
      </c>
      <c r="B207" s="99" t="s">
        <v>170</v>
      </c>
      <c r="C207" s="100">
        <v>404</v>
      </c>
      <c r="D207" s="99" t="s">
        <v>641</v>
      </c>
      <c r="E207" s="99" t="s">
        <v>512</v>
      </c>
      <c r="F207" s="99" t="s">
        <v>170</v>
      </c>
      <c r="G207" s="100" t="s">
        <v>522</v>
      </c>
      <c r="H207" s="100">
        <v>253</v>
      </c>
      <c r="I207" s="99" t="s">
        <v>177</v>
      </c>
      <c r="J207" s="41">
        <v>0</v>
      </c>
      <c r="K207" s="41">
        <v>0</v>
      </c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93">
        <f t="shared" si="68"/>
        <v>0</v>
      </c>
      <c r="W207" s="94">
        <v>0</v>
      </c>
      <c r="X207" s="107">
        <f t="shared" si="69"/>
        <v>0</v>
      </c>
      <c r="Y207" s="41">
        <v>0</v>
      </c>
      <c r="Z207" s="41">
        <v>0</v>
      </c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7">
        <f t="shared" si="71"/>
        <v>0</v>
      </c>
      <c r="AN207" s="41">
        <v>0</v>
      </c>
      <c r="AO207" s="41">
        <v>0</v>
      </c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93">
        <f t="shared" si="72"/>
        <v>0</v>
      </c>
      <c r="BA207" s="94">
        <v>0.66666666666666663</v>
      </c>
      <c r="BB207" s="107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0.66666666666666663</v>
      </c>
      <c r="BP207" s="87">
        <f t="shared" si="87"/>
        <v>0</v>
      </c>
      <c r="BQ207" s="89">
        <f t="shared" si="88"/>
        <v>0</v>
      </c>
    </row>
    <row r="208" spans="1:69" x14ac:dyDescent="0.3">
      <c r="A208" s="99" t="s">
        <v>5</v>
      </c>
      <c r="B208" s="99" t="s">
        <v>238</v>
      </c>
      <c r="C208" s="100"/>
      <c r="D208" s="99" t="s">
        <v>741</v>
      </c>
      <c r="E208" s="99" t="s">
        <v>741</v>
      </c>
      <c r="F208" s="99" t="s">
        <v>516</v>
      </c>
      <c r="G208" s="100" t="s">
        <v>743</v>
      </c>
      <c r="H208" s="100">
        <v>29977</v>
      </c>
      <c r="I208" s="99" t="s">
        <v>1060</v>
      </c>
      <c r="J208" s="41">
        <v>0</v>
      </c>
      <c r="K208" s="41">
        <v>0</v>
      </c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93">
        <f t="shared" si="68"/>
        <v>0</v>
      </c>
      <c r="W208" s="94">
        <v>0</v>
      </c>
      <c r="X208" s="107">
        <f t="shared" si="69"/>
        <v>0</v>
      </c>
      <c r="Y208" s="41">
        <v>0</v>
      </c>
      <c r="Z208" s="41">
        <v>0</v>
      </c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7">
        <f t="shared" si="71"/>
        <v>0</v>
      </c>
      <c r="AN208" s="41">
        <v>0</v>
      </c>
      <c r="AO208" s="41">
        <v>0</v>
      </c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5</v>
      </c>
      <c r="B209" s="99" t="s">
        <v>238</v>
      </c>
      <c r="C209" s="100"/>
      <c r="D209" s="99" t="s">
        <v>741</v>
      </c>
      <c r="E209" s="99" t="s">
        <v>741</v>
      </c>
      <c r="F209" s="99" t="s">
        <v>516</v>
      </c>
      <c r="G209" s="100" t="s">
        <v>743</v>
      </c>
      <c r="H209" s="100">
        <v>30010</v>
      </c>
      <c r="I209" s="99" t="s">
        <v>1061</v>
      </c>
      <c r="J209" s="41">
        <v>0</v>
      </c>
      <c r="K209" s="41">
        <v>0</v>
      </c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93">
        <f t="shared" si="68"/>
        <v>0</v>
      </c>
      <c r="W209" s="94">
        <v>0</v>
      </c>
      <c r="X209" s="107">
        <f t="shared" si="69"/>
        <v>0</v>
      </c>
      <c r="Y209" s="41">
        <v>0</v>
      </c>
      <c r="Z209" s="41">
        <v>0</v>
      </c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7">
        <f t="shared" si="71"/>
        <v>0</v>
      </c>
      <c r="AN209" s="41">
        <v>0</v>
      </c>
      <c r="AO209" s="41">
        <v>0</v>
      </c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99" t="s">
        <v>5</v>
      </c>
      <c r="B210" s="99" t="s">
        <v>238</v>
      </c>
      <c r="C210" s="100"/>
      <c r="D210" s="99" t="s">
        <v>741</v>
      </c>
      <c r="E210" s="99" t="s">
        <v>741</v>
      </c>
      <c r="F210" s="99" t="s">
        <v>516</v>
      </c>
      <c r="G210" s="100" t="s">
        <v>743</v>
      </c>
      <c r="H210" s="100">
        <v>29976</v>
      </c>
      <c r="I210" s="99" t="s">
        <v>1059</v>
      </c>
      <c r="J210" s="41">
        <v>0</v>
      </c>
      <c r="K210" s="41">
        <v>0</v>
      </c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93">
        <f t="shared" si="68"/>
        <v>0</v>
      </c>
      <c r="W210" s="94">
        <v>0</v>
      </c>
      <c r="X210" s="107">
        <f t="shared" si="69"/>
        <v>0</v>
      </c>
      <c r="Y210" s="41">
        <v>0</v>
      </c>
      <c r="Z210" s="41">
        <v>0</v>
      </c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7">
        <f t="shared" si="71"/>
        <v>0</v>
      </c>
      <c r="AN210" s="41">
        <v>0</v>
      </c>
      <c r="AO210" s="41">
        <v>0</v>
      </c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7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99" t="s">
        <v>5</v>
      </c>
      <c r="B211" s="99" t="s">
        <v>238</v>
      </c>
      <c r="C211" s="100"/>
      <c r="D211" s="99" t="s">
        <v>741</v>
      </c>
      <c r="E211" s="99" t="s">
        <v>741</v>
      </c>
      <c r="F211" s="99" t="s">
        <v>516</v>
      </c>
      <c r="G211" s="100" t="s">
        <v>743</v>
      </c>
      <c r="H211" s="100">
        <v>31220</v>
      </c>
      <c r="I211" s="99" t="s">
        <v>1083</v>
      </c>
      <c r="J211" s="41">
        <v>0</v>
      </c>
      <c r="K211" s="41">
        <v>0</v>
      </c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93">
        <f t="shared" si="68"/>
        <v>0</v>
      </c>
      <c r="W211" s="94">
        <v>0</v>
      </c>
      <c r="X211" s="107">
        <f t="shared" si="69"/>
        <v>0</v>
      </c>
      <c r="Y211" s="41">
        <v>0</v>
      </c>
      <c r="Z211" s="41">
        <v>0</v>
      </c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7">
        <f t="shared" si="71"/>
        <v>0</v>
      </c>
      <c r="AN211" s="41">
        <v>0</v>
      </c>
      <c r="AO211" s="41">
        <v>0</v>
      </c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93">
        <f t="shared" si="72"/>
        <v>0</v>
      </c>
      <c r="BA211" s="94">
        <v>0</v>
      </c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99" t="s">
        <v>5</v>
      </c>
      <c r="B212" s="99" t="s">
        <v>269</v>
      </c>
      <c r="C212" s="100">
        <v>400</v>
      </c>
      <c r="D212" s="99" t="s">
        <v>534</v>
      </c>
      <c r="E212" s="99" t="s">
        <v>510</v>
      </c>
      <c r="F212" s="99" t="s">
        <v>456</v>
      </c>
      <c r="G212" s="100" t="s">
        <v>522</v>
      </c>
      <c r="H212" s="100">
        <v>17213</v>
      </c>
      <c r="I212" s="99" t="s">
        <v>274</v>
      </c>
      <c r="J212" s="41">
        <v>0</v>
      </c>
      <c r="K212" s="41">
        <v>0</v>
      </c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93">
        <f t="shared" si="68"/>
        <v>0</v>
      </c>
      <c r="W212" s="94">
        <v>0</v>
      </c>
      <c r="X212" s="107">
        <f t="shared" si="69"/>
        <v>0</v>
      </c>
      <c r="Y212" s="41">
        <v>0</v>
      </c>
      <c r="Z212" s="41">
        <v>0</v>
      </c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7">
        <f t="shared" si="71"/>
        <v>0</v>
      </c>
      <c r="AN212" s="41">
        <v>0</v>
      </c>
      <c r="AO212" s="41">
        <v>0</v>
      </c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93">
        <f t="shared" si="72"/>
        <v>0</v>
      </c>
      <c r="BA212" s="94">
        <v>0</v>
      </c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99" t="s">
        <v>512</v>
      </c>
      <c r="B213" s="99" t="s">
        <v>170</v>
      </c>
      <c r="C213" s="100">
        <v>404</v>
      </c>
      <c r="D213" s="99" t="s">
        <v>641</v>
      </c>
      <c r="E213" s="99" t="s">
        <v>512</v>
      </c>
      <c r="F213" s="99" t="s">
        <v>170</v>
      </c>
      <c r="G213" s="100" t="s">
        <v>522</v>
      </c>
      <c r="H213" s="100">
        <v>256</v>
      </c>
      <c r="I213" s="99" t="s">
        <v>179</v>
      </c>
      <c r="J213" s="41">
        <v>3</v>
      </c>
      <c r="K213" s="41">
        <v>0</v>
      </c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93">
        <f t="shared" si="68"/>
        <v>3</v>
      </c>
      <c r="W213" s="94">
        <v>0</v>
      </c>
      <c r="X213" s="107">
        <f t="shared" si="69"/>
        <v>0</v>
      </c>
      <c r="Y213" s="41">
        <v>0</v>
      </c>
      <c r="Z213" s="41">
        <v>0</v>
      </c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7">
        <f t="shared" si="71"/>
        <v>0</v>
      </c>
      <c r="AN213" s="41">
        <v>0</v>
      </c>
      <c r="AO213" s="41">
        <v>0</v>
      </c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93">
        <f t="shared" si="72"/>
        <v>0</v>
      </c>
      <c r="BA213" s="94">
        <v>5.166666666666667</v>
      </c>
      <c r="BB213" s="107">
        <f t="shared" si="73"/>
        <v>0</v>
      </c>
      <c r="BC213" s="48">
        <f t="shared" si="74"/>
        <v>3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5.166666666666667</v>
      </c>
      <c r="BP213" s="87">
        <f t="shared" si="87"/>
        <v>3</v>
      </c>
      <c r="BQ213" s="89">
        <f t="shared" si="88"/>
        <v>0.58064516129032251</v>
      </c>
    </row>
    <row r="214" spans="1:69" x14ac:dyDescent="0.3">
      <c r="A214" s="99" t="s">
        <v>5</v>
      </c>
      <c r="B214" s="99" t="s">
        <v>84</v>
      </c>
      <c r="C214" s="100">
        <v>400</v>
      </c>
      <c r="D214" s="99" t="s">
        <v>534</v>
      </c>
      <c r="E214" s="99" t="s">
        <v>501</v>
      </c>
      <c r="F214" s="99" t="s">
        <v>83</v>
      </c>
      <c r="G214" s="100" t="s">
        <v>522</v>
      </c>
      <c r="H214" s="100">
        <v>6727</v>
      </c>
      <c r="I214" s="99" t="s">
        <v>93</v>
      </c>
      <c r="J214" s="41">
        <v>0</v>
      </c>
      <c r="K214" s="41">
        <v>0</v>
      </c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93">
        <f t="shared" si="68"/>
        <v>0</v>
      </c>
      <c r="W214" s="94">
        <v>0</v>
      </c>
      <c r="X214" s="107">
        <f t="shared" si="69"/>
        <v>0</v>
      </c>
      <c r="Y214" s="41">
        <v>0</v>
      </c>
      <c r="Z214" s="41">
        <v>0</v>
      </c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7">
        <f t="shared" si="71"/>
        <v>0</v>
      </c>
      <c r="AN214" s="41">
        <v>0</v>
      </c>
      <c r="AO214" s="41">
        <v>0</v>
      </c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512</v>
      </c>
      <c r="B215" s="99" t="s">
        <v>58</v>
      </c>
      <c r="C215" s="100">
        <v>404</v>
      </c>
      <c r="D215" s="99" t="s">
        <v>641</v>
      </c>
      <c r="E215" s="99" t="s">
        <v>512</v>
      </c>
      <c r="F215" s="99" t="s">
        <v>58</v>
      </c>
      <c r="G215" s="100" t="s">
        <v>522</v>
      </c>
      <c r="H215" s="100">
        <v>243</v>
      </c>
      <c r="I215" s="99" t="s">
        <v>62</v>
      </c>
      <c r="J215" s="41">
        <v>0</v>
      </c>
      <c r="K215" s="41">
        <v>0</v>
      </c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93">
        <f t="shared" si="68"/>
        <v>0</v>
      </c>
      <c r="W215" s="94">
        <v>0.33333333333333331</v>
      </c>
      <c r="X215" s="107">
        <f t="shared" si="69"/>
        <v>0</v>
      </c>
      <c r="Y215" s="41">
        <v>0</v>
      </c>
      <c r="Z215" s="41">
        <v>0</v>
      </c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7">
        <f t="shared" si="71"/>
        <v>0</v>
      </c>
      <c r="AN215" s="41">
        <v>0</v>
      </c>
      <c r="AO215" s="41">
        <v>0</v>
      </c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93">
        <f t="shared" si="72"/>
        <v>0</v>
      </c>
      <c r="BA215" s="94">
        <v>16</v>
      </c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16.333333333333332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191</v>
      </c>
      <c r="B216" s="99" t="s">
        <v>190</v>
      </c>
      <c r="C216" s="100">
        <v>407</v>
      </c>
      <c r="D216" s="99" t="s">
        <v>575</v>
      </c>
      <c r="E216" s="99" t="s">
        <v>191</v>
      </c>
      <c r="F216" s="99" t="s">
        <v>190</v>
      </c>
      <c r="G216" s="100" t="s">
        <v>522</v>
      </c>
      <c r="H216" s="100">
        <v>94</v>
      </c>
      <c r="I216" s="99" t="s">
        <v>193</v>
      </c>
      <c r="J216" s="41">
        <v>0</v>
      </c>
      <c r="K216" s="41">
        <v>0</v>
      </c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93">
        <f t="shared" si="68"/>
        <v>0</v>
      </c>
      <c r="W216" s="94">
        <v>0</v>
      </c>
      <c r="X216" s="107">
        <f t="shared" si="69"/>
        <v>0</v>
      </c>
      <c r="Y216" s="41">
        <v>0</v>
      </c>
      <c r="Z216" s="41">
        <v>0</v>
      </c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7">
        <f t="shared" si="71"/>
        <v>0</v>
      </c>
      <c r="AN216" s="41">
        <v>0</v>
      </c>
      <c r="AO216" s="41">
        <v>0</v>
      </c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191</v>
      </c>
      <c r="B217" s="99" t="s">
        <v>336</v>
      </c>
      <c r="C217" s="100">
        <v>407</v>
      </c>
      <c r="D217" s="99" t="s">
        <v>575</v>
      </c>
      <c r="E217" s="99" t="s">
        <v>191</v>
      </c>
      <c r="F217" s="99" t="s">
        <v>340</v>
      </c>
      <c r="G217" s="100" t="s">
        <v>522</v>
      </c>
      <c r="H217" s="100">
        <v>103</v>
      </c>
      <c r="I217" s="99" t="s">
        <v>342</v>
      </c>
      <c r="J217" s="41">
        <v>0</v>
      </c>
      <c r="K217" s="41">
        <v>0</v>
      </c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93">
        <f t="shared" si="68"/>
        <v>0</v>
      </c>
      <c r="W217" s="94">
        <v>0</v>
      </c>
      <c r="X217" s="107">
        <f t="shared" si="69"/>
        <v>0</v>
      </c>
      <c r="Y217" s="41">
        <v>0</v>
      </c>
      <c r="Z217" s="41">
        <v>0</v>
      </c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7">
        <f t="shared" si="71"/>
        <v>0</v>
      </c>
      <c r="AN217" s="41">
        <v>0</v>
      </c>
      <c r="AO217" s="41">
        <v>0</v>
      </c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93">
        <f t="shared" si="72"/>
        <v>0</v>
      </c>
      <c r="BA217" s="94">
        <v>0.5</v>
      </c>
      <c r="BB217" s="107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0.5</v>
      </c>
      <c r="BP217" s="87">
        <f t="shared" si="87"/>
        <v>0</v>
      </c>
      <c r="BQ217" s="89">
        <f t="shared" si="88"/>
        <v>0</v>
      </c>
    </row>
    <row r="218" spans="1:69" x14ac:dyDescent="0.3">
      <c r="A218" s="99" t="s">
        <v>69</v>
      </c>
      <c r="B218" s="99" t="s">
        <v>201</v>
      </c>
      <c r="C218" s="100">
        <v>406</v>
      </c>
      <c r="D218" s="99" t="s">
        <v>607</v>
      </c>
      <c r="E218" s="99" t="s">
        <v>69</v>
      </c>
      <c r="F218" s="99" t="s">
        <v>201</v>
      </c>
      <c r="G218" s="100" t="s">
        <v>522</v>
      </c>
      <c r="H218" s="100">
        <v>173</v>
      </c>
      <c r="I218" s="99" t="s">
        <v>205</v>
      </c>
      <c r="J218" s="41">
        <v>0</v>
      </c>
      <c r="K218" s="41">
        <v>0</v>
      </c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93">
        <f t="shared" si="68"/>
        <v>0</v>
      </c>
      <c r="W218" s="94">
        <v>0.33333333333333331</v>
      </c>
      <c r="X218" s="107">
        <f t="shared" si="69"/>
        <v>0</v>
      </c>
      <c r="Y218" s="41">
        <v>0</v>
      </c>
      <c r="Z218" s="41">
        <v>0</v>
      </c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7">
        <f t="shared" si="71"/>
        <v>0</v>
      </c>
      <c r="AN218" s="41">
        <v>0</v>
      </c>
      <c r="AO218" s="41">
        <v>0</v>
      </c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93">
        <f t="shared" si="72"/>
        <v>0</v>
      </c>
      <c r="BA218" s="94">
        <v>0.66666666666666663</v>
      </c>
      <c r="BB218" s="107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1</v>
      </c>
      <c r="BP218" s="87">
        <f t="shared" si="87"/>
        <v>0</v>
      </c>
      <c r="BQ218" s="89">
        <f t="shared" si="88"/>
        <v>0</v>
      </c>
    </row>
    <row r="219" spans="1:69" x14ac:dyDescent="0.3">
      <c r="A219" s="99" t="s">
        <v>191</v>
      </c>
      <c r="B219" s="99" t="s">
        <v>336</v>
      </c>
      <c r="C219" s="100">
        <v>407</v>
      </c>
      <c r="D219" s="99" t="s">
        <v>575</v>
      </c>
      <c r="E219" s="99" t="s">
        <v>191</v>
      </c>
      <c r="F219" s="99" t="s">
        <v>340</v>
      </c>
      <c r="G219" s="100" t="s">
        <v>522</v>
      </c>
      <c r="H219" s="100">
        <v>26116</v>
      </c>
      <c r="I219" s="99" t="s">
        <v>967</v>
      </c>
      <c r="J219" s="41">
        <v>0</v>
      </c>
      <c r="K219" s="41">
        <v>0</v>
      </c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93">
        <f t="shared" si="68"/>
        <v>0</v>
      </c>
      <c r="W219" s="94">
        <v>0</v>
      </c>
      <c r="X219" s="107">
        <f t="shared" si="69"/>
        <v>0</v>
      </c>
      <c r="Y219" s="41">
        <v>0</v>
      </c>
      <c r="Z219" s="41">
        <v>0</v>
      </c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7">
        <f t="shared" si="71"/>
        <v>0</v>
      </c>
      <c r="AN219" s="41">
        <v>0</v>
      </c>
      <c r="AO219" s="41">
        <v>0</v>
      </c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93">
        <f t="shared" si="72"/>
        <v>0</v>
      </c>
      <c r="BA219" s="94">
        <v>0</v>
      </c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99" t="s">
        <v>191</v>
      </c>
      <c r="B220" s="99" t="s">
        <v>349</v>
      </c>
      <c r="C220" s="100"/>
      <c r="D220" s="99" t="s">
        <v>741</v>
      </c>
      <c r="E220" s="99" t="s">
        <v>518</v>
      </c>
      <c r="F220" s="99" t="s">
        <v>516</v>
      </c>
      <c r="G220" s="100" t="s">
        <v>522</v>
      </c>
      <c r="H220" s="100">
        <v>25222</v>
      </c>
      <c r="I220" s="99" t="s">
        <v>911</v>
      </c>
      <c r="J220" s="41">
        <v>0</v>
      </c>
      <c r="K220" s="41">
        <v>0</v>
      </c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93">
        <f t="shared" si="68"/>
        <v>0</v>
      </c>
      <c r="W220" s="94">
        <v>0</v>
      </c>
      <c r="X220" s="107">
        <f t="shared" si="69"/>
        <v>0</v>
      </c>
      <c r="Y220" s="41">
        <v>0</v>
      </c>
      <c r="Z220" s="41">
        <v>0</v>
      </c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7">
        <f t="shared" si="71"/>
        <v>0</v>
      </c>
      <c r="AN220" s="41">
        <v>0</v>
      </c>
      <c r="AO220" s="41">
        <v>0</v>
      </c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5</v>
      </c>
      <c r="B221" s="99" t="s">
        <v>238</v>
      </c>
      <c r="C221" s="100">
        <v>400</v>
      </c>
      <c r="D221" s="99" t="s">
        <v>534</v>
      </c>
      <c r="E221" s="99" t="s">
        <v>510</v>
      </c>
      <c r="F221" s="99" t="s">
        <v>238</v>
      </c>
      <c r="G221" s="100" t="s">
        <v>541</v>
      </c>
      <c r="H221" s="100">
        <v>17</v>
      </c>
      <c r="I221" s="99" t="s">
        <v>546</v>
      </c>
      <c r="J221" s="41">
        <v>0</v>
      </c>
      <c r="K221" s="41">
        <v>1</v>
      </c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93">
        <f t="shared" si="68"/>
        <v>1</v>
      </c>
      <c r="W221" s="94">
        <v>0</v>
      </c>
      <c r="X221" s="107">
        <f t="shared" si="69"/>
        <v>0</v>
      </c>
      <c r="Y221" s="41">
        <v>0</v>
      </c>
      <c r="Z221" s="41">
        <v>0</v>
      </c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7">
        <f t="shared" si="71"/>
        <v>0</v>
      </c>
      <c r="AN221" s="41">
        <v>0</v>
      </c>
      <c r="AO221" s="41">
        <v>0</v>
      </c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93">
        <f t="shared" si="72"/>
        <v>0</v>
      </c>
      <c r="BA221" s="94">
        <v>0</v>
      </c>
      <c r="BB221" s="107">
        <f t="shared" si="73"/>
        <v>0</v>
      </c>
      <c r="BC221" s="48">
        <f t="shared" si="74"/>
        <v>0</v>
      </c>
      <c r="BD221" s="48">
        <f t="shared" si="75"/>
        <v>1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0</v>
      </c>
      <c r="BP221" s="87">
        <f t="shared" si="87"/>
        <v>1</v>
      </c>
      <c r="BQ221" s="89">
        <f t="shared" si="88"/>
        <v>0</v>
      </c>
    </row>
    <row r="222" spans="1:69" x14ac:dyDescent="0.3">
      <c r="A222" s="99" t="s">
        <v>512</v>
      </c>
      <c r="B222" s="99" t="s">
        <v>170</v>
      </c>
      <c r="C222" s="100">
        <v>404</v>
      </c>
      <c r="D222" s="99" t="s">
        <v>641</v>
      </c>
      <c r="E222" s="99" t="s">
        <v>512</v>
      </c>
      <c r="F222" s="99" t="s">
        <v>170</v>
      </c>
      <c r="G222" s="100" t="s">
        <v>522</v>
      </c>
      <c r="H222" s="100">
        <v>24414</v>
      </c>
      <c r="I222" s="99" t="s">
        <v>899</v>
      </c>
      <c r="J222" s="41">
        <v>0</v>
      </c>
      <c r="K222" s="41">
        <v>0</v>
      </c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93">
        <f t="shared" si="68"/>
        <v>0</v>
      </c>
      <c r="W222" s="94">
        <v>0</v>
      </c>
      <c r="X222" s="107">
        <f t="shared" si="69"/>
        <v>0</v>
      </c>
      <c r="Y222" s="41">
        <v>0</v>
      </c>
      <c r="Z222" s="41">
        <v>0</v>
      </c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7">
        <f t="shared" si="71"/>
        <v>0</v>
      </c>
      <c r="AN222" s="41">
        <v>0</v>
      </c>
      <c r="AO222" s="41">
        <v>0</v>
      </c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93">
        <f t="shared" si="72"/>
        <v>0</v>
      </c>
      <c r="BA222" s="94">
        <v>3</v>
      </c>
      <c r="BB222" s="107">
        <f t="shared" si="73"/>
        <v>0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7">
        <f t="shared" si="86"/>
        <v>3</v>
      </c>
      <c r="BP222" s="87">
        <f t="shared" si="87"/>
        <v>0</v>
      </c>
      <c r="BQ222" s="89">
        <f t="shared" si="88"/>
        <v>0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628</v>
      </c>
      <c r="E223" s="99" t="s">
        <v>460</v>
      </c>
      <c r="F223" s="99" t="s">
        <v>383</v>
      </c>
      <c r="G223" s="100" t="s">
        <v>522</v>
      </c>
      <c r="H223" s="100">
        <v>26697</v>
      </c>
      <c r="I223" s="99" t="s">
        <v>994</v>
      </c>
      <c r="J223" s="41">
        <v>0</v>
      </c>
      <c r="K223" s="41">
        <v>0</v>
      </c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93">
        <f t="shared" si="68"/>
        <v>0</v>
      </c>
      <c r="W223" s="94">
        <v>0</v>
      </c>
      <c r="X223" s="107">
        <f t="shared" si="69"/>
        <v>0</v>
      </c>
      <c r="Y223" s="41">
        <v>0</v>
      </c>
      <c r="Z223" s="41">
        <v>0</v>
      </c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7">
        <f t="shared" si="71"/>
        <v>0</v>
      </c>
      <c r="AN223" s="41">
        <v>0</v>
      </c>
      <c r="AO223" s="41">
        <v>0</v>
      </c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628</v>
      </c>
      <c r="E224" s="99" t="s">
        <v>460</v>
      </c>
      <c r="F224" s="99" t="s">
        <v>383</v>
      </c>
      <c r="G224" s="100" t="s">
        <v>522</v>
      </c>
      <c r="H224" s="100">
        <v>26168</v>
      </c>
      <c r="I224" s="99" t="s">
        <v>972</v>
      </c>
      <c r="J224" s="41">
        <v>1</v>
      </c>
      <c r="K224" s="41">
        <v>0</v>
      </c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93">
        <f t="shared" si="68"/>
        <v>1</v>
      </c>
      <c r="W224" s="94">
        <v>0</v>
      </c>
      <c r="X224" s="107">
        <f t="shared" si="69"/>
        <v>0</v>
      </c>
      <c r="Y224" s="41">
        <v>0</v>
      </c>
      <c r="Z224" s="41">
        <v>0</v>
      </c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7">
        <f t="shared" si="71"/>
        <v>0</v>
      </c>
      <c r="AN224" s="41">
        <v>0</v>
      </c>
      <c r="AO224" s="41">
        <v>0</v>
      </c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93">
        <f t="shared" si="72"/>
        <v>0</v>
      </c>
      <c r="BA224" s="94">
        <v>0.5</v>
      </c>
      <c r="BB224" s="107">
        <f t="shared" si="73"/>
        <v>0</v>
      </c>
      <c r="BC224" s="48">
        <f t="shared" si="74"/>
        <v>1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0.5</v>
      </c>
      <c r="BP224" s="87">
        <f t="shared" si="87"/>
        <v>1</v>
      </c>
      <c r="BQ224" s="89">
        <f t="shared" si="88"/>
        <v>2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628</v>
      </c>
      <c r="E225" s="99" t="s">
        <v>460</v>
      </c>
      <c r="F225" s="99" t="s">
        <v>383</v>
      </c>
      <c r="G225" s="100" t="s">
        <v>522</v>
      </c>
      <c r="H225" s="100">
        <v>26167</v>
      </c>
      <c r="I225" s="99" t="s">
        <v>971</v>
      </c>
      <c r="J225" s="41">
        <v>0</v>
      </c>
      <c r="K225" s="41">
        <v>0</v>
      </c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93">
        <f t="shared" si="68"/>
        <v>0</v>
      </c>
      <c r="W225" s="94">
        <v>0</v>
      </c>
      <c r="X225" s="107">
        <f t="shared" si="69"/>
        <v>0</v>
      </c>
      <c r="Y225" s="41">
        <v>0</v>
      </c>
      <c r="Z225" s="41">
        <v>0</v>
      </c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7">
        <f t="shared" si="71"/>
        <v>0</v>
      </c>
      <c r="AN225" s="41">
        <v>0</v>
      </c>
      <c r="AO225" s="41">
        <v>0</v>
      </c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93">
        <f t="shared" si="72"/>
        <v>0</v>
      </c>
      <c r="BA225" s="94">
        <v>0</v>
      </c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512</v>
      </c>
      <c r="B226" s="99" t="s">
        <v>58</v>
      </c>
      <c r="C226" s="100">
        <v>404</v>
      </c>
      <c r="D226" s="99" t="s">
        <v>641</v>
      </c>
      <c r="E226" s="99" t="s">
        <v>512</v>
      </c>
      <c r="F226" s="99" t="s">
        <v>58</v>
      </c>
      <c r="G226" s="100" t="s">
        <v>541</v>
      </c>
      <c r="H226" s="100">
        <v>240</v>
      </c>
      <c r="I226" s="99" t="s">
        <v>681</v>
      </c>
      <c r="J226" s="41">
        <v>1</v>
      </c>
      <c r="K226" s="41">
        <v>0</v>
      </c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93">
        <f t="shared" si="68"/>
        <v>1</v>
      </c>
      <c r="W226" s="94">
        <v>1.3333333333333333</v>
      </c>
      <c r="X226" s="107">
        <f t="shared" si="69"/>
        <v>75</v>
      </c>
      <c r="Y226" s="41">
        <v>0</v>
      </c>
      <c r="Z226" s="41">
        <v>0</v>
      </c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7">
        <f t="shared" si="71"/>
        <v>0</v>
      </c>
      <c r="AN226" s="41">
        <v>0</v>
      </c>
      <c r="AO226" s="41">
        <v>0</v>
      </c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93">
        <f t="shared" si="72"/>
        <v>0</v>
      </c>
      <c r="BA226" s="94">
        <v>15.666666666666666</v>
      </c>
      <c r="BB226" s="107">
        <f t="shared" si="73"/>
        <v>0</v>
      </c>
      <c r="BC226" s="48">
        <f t="shared" si="74"/>
        <v>1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17</v>
      </c>
      <c r="BP226" s="87">
        <f t="shared" si="87"/>
        <v>1</v>
      </c>
      <c r="BQ226" s="89">
        <f t="shared" si="88"/>
        <v>5.8823529411764705E-2</v>
      </c>
    </row>
    <row r="227" spans="1:69" x14ac:dyDescent="0.3">
      <c r="A227" s="99" t="s">
        <v>5</v>
      </c>
      <c r="B227" s="99" t="s">
        <v>181</v>
      </c>
      <c r="C227" s="100">
        <v>400</v>
      </c>
      <c r="D227" s="99" t="s">
        <v>534</v>
      </c>
      <c r="E227" s="99" t="s">
        <v>501</v>
      </c>
      <c r="F227" s="99" t="s">
        <v>180</v>
      </c>
      <c r="G227" s="100" t="s">
        <v>541</v>
      </c>
      <c r="H227" s="100">
        <v>285</v>
      </c>
      <c r="I227" s="99" t="s">
        <v>698</v>
      </c>
      <c r="J227" s="41">
        <v>0</v>
      </c>
      <c r="K227" s="41">
        <v>0</v>
      </c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93">
        <f t="shared" si="68"/>
        <v>0</v>
      </c>
      <c r="W227" s="94">
        <v>0</v>
      </c>
      <c r="X227" s="107">
        <f t="shared" si="69"/>
        <v>0</v>
      </c>
      <c r="Y227" s="41">
        <v>0</v>
      </c>
      <c r="Z227" s="41">
        <v>0</v>
      </c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7">
        <f t="shared" si="71"/>
        <v>0</v>
      </c>
      <c r="AN227" s="41">
        <v>0</v>
      </c>
      <c r="AO227" s="41">
        <v>0</v>
      </c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93">
        <f t="shared" si="72"/>
        <v>0</v>
      </c>
      <c r="BA227" s="94">
        <v>0</v>
      </c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99" t="s">
        <v>512</v>
      </c>
      <c r="B228" s="99" t="s">
        <v>170</v>
      </c>
      <c r="C228" s="100">
        <v>404</v>
      </c>
      <c r="D228" s="99" t="s">
        <v>641</v>
      </c>
      <c r="E228" s="99" t="s">
        <v>512</v>
      </c>
      <c r="F228" s="99" t="s">
        <v>170</v>
      </c>
      <c r="G228" s="100" t="s">
        <v>541</v>
      </c>
      <c r="H228" s="100">
        <v>251</v>
      </c>
      <c r="I228" s="99" t="s">
        <v>684</v>
      </c>
      <c r="J228" s="41">
        <v>0</v>
      </c>
      <c r="K228" s="41">
        <v>0</v>
      </c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93">
        <f t="shared" si="68"/>
        <v>0</v>
      </c>
      <c r="W228" s="94">
        <v>0</v>
      </c>
      <c r="X228" s="107">
        <f t="shared" si="69"/>
        <v>0</v>
      </c>
      <c r="Y228" s="41">
        <v>0</v>
      </c>
      <c r="Z228" s="41">
        <v>0</v>
      </c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7">
        <f t="shared" si="71"/>
        <v>0</v>
      </c>
      <c r="AN228" s="41">
        <v>0</v>
      </c>
      <c r="AO228" s="41">
        <v>0</v>
      </c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93">
        <f t="shared" si="72"/>
        <v>0</v>
      </c>
      <c r="BA228" s="94">
        <v>0.5</v>
      </c>
      <c r="BB228" s="107">
        <f t="shared" si="73"/>
        <v>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7">
        <f t="shared" si="86"/>
        <v>0.5</v>
      </c>
      <c r="BP228" s="87">
        <f t="shared" si="87"/>
        <v>0</v>
      </c>
      <c r="BQ228" s="89">
        <f t="shared" si="88"/>
        <v>0</v>
      </c>
    </row>
    <row r="229" spans="1:69" x14ac:dyDescent="0.3">
      <c r="A229" s="99" t="s">
        <v>460</v>
      </c>
      <c r="B229" s="99" t="s">
        <v>292</v>
      </c>
      <c r="C229" s="100">
        <v>401</v>
      </c>
      <c r="D229" s="99" t="s">
        <v>628</v>
      </c>
      <c r="E229" s="99" t="s">
        <v>460</v>
      </c>
      <c r="F229" s="99" t="s">
        <v>292</v>
      </c>
      <c r="G229" s="100" t="s">
        <v>541</v>
      </c>
      <c r="H229" s="100">
        <v>15657</v>
      </c>
      <c r="I229" s="99" t="s">
        <v>823</v>
      </c>
      <c r="J229" s="41">
        <v>0</v>
      </c>
      <c r="K229" s="41">
        <v>0</v>
      </c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93">
        <f t="shared" si="68"/>
        <v>0</v>
      </c>
      <c r="W229" s="94">
        <v>0</v>
      </c>
      <c r="X229" s="107">
        <f t="shared" si="69"/>
        <v>0</v>
      </c>
      <c r="Y229" s="41">
        <v>0</v>
      </c>
      <c r="Z229" s="41">
        <v>0</v>
      </c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7">
        <f t="shared" si="71"/>
        <v>0</v>
      </c>
      <c r="AN229" s="41">
        <v>0</v>
      </c>
      <c r="AO229" s="41">
        <v>0</v>
      </c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7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99" t="s">
        <v>5</v>
      </c>
      <c r="B230" s="99" t="s">
        <v>105</v>
      </c>
      <c r="C230" s="100">
        <v>400</v>
      </c>
      <c r="D230" s="99" t="s">
        <v>534</v>
      </c>
      <c r="E230" s="99" t="s">
        <v>510</v>
      </c>
      <c r="F230" s="99" t="s">
        <v>455</v>
      </c>
      <c r="G230" s="100" t="s">
        <v>541</v>
      </c>
      <c r="H230" s="100">
        <v>15</v>
      </c>
      <c r="I230" s="99" t="s">
        <v>545</v>
      </c>
      <c r="J230" s="41">
        <v>0</v>
      </c>
      <c r="K230" s="41">
        <v>3</v>
      </c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93">
        <f t="shared" si="68"/>
        <v>3</v>
      </c>
      <c r="W230" s="94">
        <v>0</v>
      </c>
      <c r="X230" s="107">
        <f t="shared" si="69"/>
        <v>0</v>
      </c>
      <c r="Y230" s="41">
        <v>0</v>
      </c>
      <c r="Z230" s="41">
        <v>0</v>
      </c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7">
        <f t="shared" si="71"/>
        <v>0</v>
      </c>
      <c r="AN230" s="41">
        <v>0</v>
      </c>
      <c r="AO230" s="41">
        <v>0</v>
      </c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93">
        <f t="shared" si="72"/>
        <v>0</v>
      </c>
      <c r="BA230" s="94">
        <v>0</v>
      </c>
      <c r="BB230" s="107">
        <f t="shared" si="73"/>
        <v>0</v>
      </c>
      <c r="BC230" s="48">
        <f t="shared" si="74"/>
        <v>0</v>
      </c>
      <c r="BD230" s="48">
        <f t="shared" si="75"/>
        <v>3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0</v>
      </c>
      <c r="BP230" s="87">
        <f t="shared" si="87"/>
        <v>3</v>
      </c>
      <c r="BQ230" s="89">
        <f t="shared" si="88"/>
        <v>0</v>
      </c>
    </row>
    <row r="231" spans="1:69" x14ac:dyDescent="0.3">
      <c r="A231" s="99" t="s">
        <v>512</v>
      </c>
      <c r="B231" s="99" t="s">
        <v>217</v>
      </c>
      <c r="C231" s="100">
        <v>404</v>
      </c>
      <c r="D231" s="99" t="s">
        <v>641</v>
      </c>
      <c r="E231" s="99" t="s">
        <v>512</v>
      </c>
      <c r="F231" s="99" t="s">
        <v>217</v>
      </c>
      <c r="G231" s="100" t="s">
        <v>541</v>
      </c>
      <c r="H231" s="100">
        <v>261</v>
      </c>
      <c r="I231" s="99" t="s">
        <v>688</v>
      </c>
      <c r="J231" s="41">
        <v>0</v>
      </c>
      <c r="K231" s="41">
        <v>0</v>
      </c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93">
        <f t="shared" si="68"/>
        <v>0</v>
      </c>
      <c r="W231" s="94">
        <v>0</v>
      </c>
      <c r="X231" s="107">
        <f t="shared" si="69"/>
        <v>0</v>
      </c>
      <c r="Y231" s="41">
        <v>0</v>
      </c>
      <c r="Z231" s="41">
        <v>0</v>
      </c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7">
        <f t="shared" si="71"/>
        <v>0</v>
      </c>
      <c r="AN231" s="41">
        <v>0</v>
      </c>
      <c r="AO231" s="41">
        <v>0</v>
      </c>
      <c r="AP231" s="41"/>
      <c r="AQ231" s="41"/>
      <c r="AR231" s="41"/>
      <c r="AS231" s="41"/>
      <c r="AT231" s="41"/>
      <c r="AU231" s="41"/>
      <c r="AV231" s="41"/>
      <c r="AW231" s="41"/>
      <c r="AX231" s="41"/>
      <c r="AY231" s="41"/>
      <c r="AZ231" s="93">
        <f t="shared" si="72"/>
        <v>0</v>
      </c>
      <c r="BA231" s="94">
        <v>0</v>
      </c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99" t="s">
        <v>191</v>
      </c>
      <c r="B232" s="99" t="s">
        <v>190</v>
      </c>
      <c r="C232" s="100">
        <v>407</v>
      </c>
      <c r="D232" s="99" t="s">
        <v>575</v>
      </c>
      <c r="E232" s="99" t="s">
        <v>191</v>
      </c>
      <c r="F232" s="99" t="s">
        <v>190</v>
      </c>
      <c r="G232" s="100" t="s">
        <v>541</v>
      </c>
      <c r="H232" s="100">
        <v>93</v>
      </c>
      <c r="I232" s="99" t="s">
        <v>577</v>
      </c>
      <c r="J232" s="41">
        <v>0</v>
      </c>
      <c r="K232" s="41">
        <v>0</v>
      </c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93">
        <f t="shared" si="68"/>
        <v>0</v>
      </c>
      <c r="W232" s="94">
        <v>0</v>
      </c>
      <c r="X232" s="107">
        <f t="shared" si="69"/>
        <v>0</v>
      </c>
      <c r="Y232" s="41">
        <v>0</v>
      </c>
      <c r="Z232" s="41">
        <v>0</v>
      </c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7">
        <f t="shared" si="71"/>
        <v>0</v>
      </c>
      <c r="AN232" s="41">
        <v>0</v>
      </c>
      <c r="AO232" s="41">
        <v>0</v>
      </c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93">
        <f t="shared" si="72"/>
        <v>0</v>
      </c>
      <c r="BA232" s="94">
        <v>4.5</v>
      </c>
      <c r="BB232" s="107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4.5</v>
      </c>
      <c r="BP232" s="87">
        <f t="shared" si="87"/>
        <v>0</v>
      </c>
      <c r="BQ232" s="89">
        <f t="shared" si="88"/>
        <v>0</v>
      </c>
    </row>
    <row r="233" spans="1:69" x14ac:dyDescent="0.3">
      <c r="A233" s="99" t="s">
        <v>5</v>
      </c>
      <c r="B233" s="99" t="s">
        <v>344</v>
      </c>
      <c r="C233" s="100">
        <v>400</v>
      </c>
      <c r="D233" s="99" t="s">
        <v>534</v>
      </c>
      <c r="E233" s="99" t="s">
        <v>501</v>
      </c>
      <c r="F233" s="99" t="s">
        <v>180</v>
      </c>
      <c r="G233" s="100" t="s">
        <v>541</v>
      </c>
      <c r="H233" s="100">
        <v>74</v>
      </c>
      <c r="I233" s="99" t="s">
        <v>566</v>
      </c>
      <c r="J233" s="41">
        <v>0</v>
      </c>
      <c r="K233" s="41">
        <v>0</v>
      </c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93">
        <f t="shared" si="68"/>
        <v>0</v>
      </c>
      <c r="W233" s="94">
        <v>0</v>
      </c>
      <c r="X233" s="107">
        <f t="shared" si="69"/>
        <v>0</v>
      </c>
      <c r="Y233" s="41">
        <v>0</v>
      </c>
      <c r="Z233" s="41">
        <v>0</v>
      </c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7">
        <f t="shared" si="71"/>
        <v>0</v>
      </c>
      <c r="AN233" s="41">
        <v>0</v>
      </c>
      <c r="AO233" s="41">
        <v>0</v>
      </c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93">
        <f t="shared" si="72"/>
        <v>0</v>
      </c>
      <c r="BA233" s="94">
        <v>0</v>
      </c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0</v>
      </c>
      <c r="BF233" s="48">
        <f t="shared" si="77"/>
        <v>0</v>
      </c>
      <c r="BG233" s="48">
        <f t="shared" si="78"/>
        <v>0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0</v>
      </c>
      <c r="BP233" s="87">
        <f t="shared" si="87"/>
        <v>0</v>
      </c>
      <c r="BQ233" s="89">
        <f t="shared" si="88"/>
        <v>0</v>
      </c>
    </row>
    <row r="234" spans="1:69" x14ac:dyDescent="0.3">
      <c r="A234" s="99" t="s">
        <v>512</v>
      </c>
      <c r="B234" s="99" t="s">
        <v>16</v>
      </c>
      <c r="C234" s="100">
        <v>404</v>
      </c>
      <c r="D234" s="99" t="s">
        <v>641</v>
      </c>
      <c r="E234" s="99" t="s">
        <v>512</v>
      </c>
      <c r="F234" s="99" t="s">
        <v>16</v>
      </c>
      <c r="G234" s="100" t="s">
        <v>541</v>
      </c>
      <c r="H234" s="100">
        <v>264</v>
      </c>
      <c r="I234" s="99" t="s">
        <v>690</v>
      </c>
      <c r="J234" s="41">
        <v>0</v>
      </c>
      <c r="K234" s="41">
        <v>0</v>
      </c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93">
        <f t="shared" si="68"/>
        <v>0</v>
      </c>
      <c r="W234" s="94">
        <v>0</v>
      </c>
      <c r="X234" s="107">
        <f t="shared" si="69"/>
        <v>0</v>
      </c>
      <c r="Y234" s="41">
        <v>0</v>
      </c>
      <c r="Z234" s="41">
        <v>0</v>
      </c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7">
        <f t="shared" si="71"/>
        <v>0</v>
      </c>
      <c r="AN234" s="41">
        <v>0</v>
      </c>
      <c r="AO234" s="41">
        <v>0</v>
      </c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93">
        <f t="shared" si="72"/>
        <v>0</v>
      </c>
      <c r="BA234" s="94">
        <v>7.666666666666667</v>
      </c>
      <c r="BB234" s="107">
        <f t="shared" si="73"/>
        <v>0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0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7">
        <f t="shared" si="86"/>
        <v>7.666666666666667</v>
      </c>
      <c r="BP234" s="87">
        <f t="shared" si="87"/>
        <v>0</v>
      </c>
      <c r="BQ234" s="89">
        <f t="shared" si="88"/>
        <v>0</v>
      </c>
    </row>
    <row r="235" spans="1:69" x14ac:dyDescent="0.3">
      <c r="A235" s="99" t="s">
        <v>69</v>
      </c>
      <c r="B235" s="99" t="s">
        <v>304</v>
      </c>
      <c r="C235" s="100">
        <v>406</v>
      </c>
      <c r="D235" s="99" t="s">
        <v>607</v>
      </c>
      <c r="E235" s="99" t="s">
        <v>69</v>
      </c>
      <c r="F235" s="99" t="s">
        <v>304</v>
      </c>
      <c r="G235" s="100" t="s">
        <v>541</v>
      </c>
      <c r="H235" s="100">
        <v>181</v>
      </c>
      <c r="I235" s="99" t="s">
        <v>623</v>
      </c>
      <c r="J235" s="41">
        <v>0</v>
      </c>
      <c r="K235" s="41">
        <v>0</v>
      </c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93">
        <f t="shared" si="68"/>
        <v>0</v>
      </c>
      <c r="W235" s="94">
        <v>0</v>
      </c>
      <c r="X235" s="107">
        <f t="shared" si="69"/>
        <v>0</v>
      </c>
      <c r="Y235" s="41">
        <v>0</v>
      </c>
      <c r="Z235" s="41">
        <v>0</v>
      </c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7">
        <f t="shared" si="71"/>
        <v>0</v>
      </c>
      <c r="AN235" s="41">
        <v>0</v>
      </c>
      <c r="AO235" s="41">
        <v>0</v>
      </c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93">
        <f t="shared" si="72"/>
        <v>0</v>
      </c>
      <c r="BA235" s="94">
        <v>0.16666666666666666</v>
      </c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0.16666666666666666</v>
      </c>
      <c r="BP235" s="87">
        <f t="shared" si="87"/>
        <v>0</v>
      </c>
      <c r="BQ235" s="89">
        <f t="shared" si="88"/>
        <v>0</v>
      </c>
    </row>
    <row r="236" spans="1:69" x14ac:dyDescent="0.3">
      <c r="A236" s="99" t="s">
        <v>512</v>
      </c>
      <c r="B236" s="99" t="s">
        <v>217</v>
      </c>
      <c r="C236" s="100">
        <v>404</v>
      </c>
      <c r="D236" s="99" t="s">
        <v>641</v>
      </c>
      <c r="E236" s="99" t="s">
        <v>512</v>
      </c>
      <c r="F236" s="99" t="s">
        <v>217</v>
      </c>
      <c r="G236" s="100" t="s">
        <v>541</v>
      </c>
      <c r="H236" s="100">
        <v>262</v>
      </c>
      <c r="I236" s="99" t="s">
        <v>689</v>
      </c>
      <c r="J236" s="41">
        <v>0</v>
      </c>
      <c r="K236" s="41">
        <v>0</v>
      </c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93">
        <f t="shared" si="68"/>
        <v>0</v>
      </c>
      <c r="W236" s="94">
        <v>0</v>
      </c>
      <c r="X236" s="107">
        <f t="shared" si="69"/>
        <v>0</v>
      </c>
      <c r="Y236" s="41">
        <v>0</v>
      </c>
      <c r="Z236" s="41">
        <v>0</v>
      </c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7">
        <f t="shared" si="71"/>
        <v>0</v>
      </c>
      <c r="AN236" s="41">
        <v>0</v>
      </c>
      <c r="AO236" s="41">
        <v>0</v>
      </c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93">
        <f t="shared" si="72"/>
        <v>0</v>
      </c>
      <c r="BA236" s="94">
        <v>1.5</v>
      </c>
      <c r="BB236" s="107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1.5</v>
      </c>
      <c r="BP236" s="87">
        <f t="shared" si="87"/>
        <v>0</v>
      </c>
      <c r="BQ236" s="89">
        <f t="shared" si="88"/>
        <v>0</v>
      </c>
    </row>
    <row r="237" spans="1:69" x14ac:dyDescent="0.3">
      <c r="A237" s="99" t="s">
        <v>5</v>
      </c>
      <c r="B237" s="99" t="s">
        <v>269</v>
      </c>
      <c r="C237" s="100">
        <v>400</v>
      </c>
      <c r="D237" s="99" t="s">
        <v>534</v>
      </c>
      <c r="E237" s="99" t="s">
        <v>510</v>
      </c>
      <c r="F237" s="99" t="s">
        <v>456</v>
      </c>
      <c r="G237" s="100" t="s">
        <v>522</v>
      </c>
      <c r="H237" s="100">
        <v>6694</v>
      </c>
      <c r="I237" s="99" t="s">
        <v>714</v>
      </c>
      <c r="J237" s="41">
        <v>0</v>
      </c>
      <c r="K237" s="41">
        <v>0</v>
      </c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93">
        <f t="shared" si="68"/>
        <v>0</v>
      </c>
      <c r="W237" s="94">
        <v>0</v>
      </c>
      <c r="X237" s="107">
        <f t="shared" si="69"/>
        <v>0</v>
      </c>
      <c r="Y237" s="41">
        <v>0</v>
      </c>
      <c r="Z237" s="41">
        <v>0</v>
      </c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7">
        <f t="shared" si="71"/>
        <v>0</v>
      </c>
      <c r="AN237" s="41">
        <v>0</v>
      </c>
      <c r="AO237" s="41">
        <v>0</v>
      </c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93">
        <f t="shared" si="72"/>
        <v>0</v>
      </c>
      <c r="BA237" s="94">
        <v>0</v>
      </c>
      <c r="BB237" s="107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0</v>
      </c>
      <c r="BQ237" s="89">
        <f t="shared" si="88"/>
        <v>0</v>
      </c>
    </row>
    <row r="238" spans="1:69" x14ac:dyDescent="0.3">
      <c r="A238" s="99" t="s">
        <v>512</v>
      </c>
      <c r="B238" s="99" t="s">
        <v>16</v>
      </c>
      <c r="C238" s="100">
        <v>404</v>
      </c>
      <c r="D238" s="99" t="s">
        <v>641</v>
      </c>
      <c r="E238" s="99" t="s">
        <v>512</v>
      </c>
      <c r="F238" s="99" t="s">
        <v>16</v>
      </c>
      <c r="G238" s="100" t="s">
        <v>541</v>
      </c>
      <c r="H238" s="100">
        <v>260</v>
      </c>
      <c r="I238" s="99" t="s">
        <v>687</v>
      </c>
      <c r="J238" s="41">
        <v>0</v>
      </c>
      <c r="K238" s="41">
        <v>0</v>
      </c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93">
        <f t="shared" si="68"/>
        <v>0</v>
      </c>
      <c r="W238" s="94">
        <v>1</v>
      </c>
      <c r="X238" s="107">
        <f t="shared" si="69"/>
        <v>0</v>
      </c>
      <c r="Y238" s="41">
        <v>0</v>
      </c>
      <c r="Z238" s="41">
        <v>0</v>
      </c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7">
        <f t="shared" si="71"/>
        <v>0</v>
      </c>
      <c r="AN238" s="41">
        <v>0</v>
      </c>
      <c r="AO238" s="41">
        <v>0</v>
      </c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93">
        <f t="shared" si="72"/>
        <v>0</v>
      </c>
      <c r="BA238" s="94">
        <v>17.5</v>
      </c>
      <c r="BB238" s="107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18.5</v>
      </c>
      <c r="BP238" s="87">
        <f t="shared" si="87"/>
        <v>0</v>
      </c>
      <c r="BQ238" s="89">
        <f t="shared" si="88"/>
        <v>0</v>
      </c>
    </row>
    <row r="239" spans="1:69" x14ac:dyDescent="0.3">
      <c r="A239" s="99" t="s">
        <v>191</v>
      </c>
      <c r="B239" s="99" t="s">
        <v>361</v>
      </c>
      <c r="C239" s="100">
        <v>407</v>
      </c>
      <c r="D239" s="99" t="s">
        <v>575</v>
      </c>
      <c r="E239" s="99" t="s">
        <v>191</v>
      </c>
      <c r="F239" s="99" t="s">
        <v>363</v>
      </c>
      <c r="G239" s="100" t="s">
        <v>541</v>
      </c>
      <c r="H239" s="100">
        <v>31394</v>
      </c>
      <c r="I239" s="99" t="s">
        <v>1089</v>
      </c>
      <c r="J239" s="41">
        <v>0</v>
      </c>
      <c r="K239" s="41">
        <v>0</v>
      </c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93">
        <f t="shared" si="68"/>
        <v>0</v>
      </c>
      <c r="W239" s="94" t="s">
        <v>1160</v>
      </c>
      <c r="X239" s="107">
        <f t="shared" si="69"/>
        <v>0</v>
      </c>
      <c r="Y239" s="41">
        <v>0</v>
      </c>
      <c r="Z239" s="41">
        <v>0</v>
      </c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93">
        <f t="shared" si="70"/>
        <v>0</v>
      </c>
      <c r="AL239" s="94" t="s">
        <v>1160</v>
      </c>
      <c r="AM239" s="107">
        <f t="shared" si="71"/>
        <v>0</v>
      </c>
      <c r="AN239" s="41">
        <v>0</v>
      </c>
      <c r="AO239" s="41">
        <v>0</v>
      </c>
      <c r="AP239" s="41"/>
      <c r="AQ239" s="41"/>
      <c r="AR239" s="41"/>
      <c r="AS239" s="41"/>
      <c r="AT239" s="41"/>
      <c r="AU239" s="41"/>
      <c r="AV239" s="41"/>
      <c r="AW239" s="41"/>
      <c r="AX239" s="41"/>
      <c r="AY239" s="41"/>
      <c r="AZ239" s="93">
        <f t="shared" si="72"/>
        <v>0</v>
      </c>
      <c r="BA239" s="94" t="s">
        <v>1160</v>
      </c>
      <c r="BB239" s="107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99" t="s">
        <v>460</v>
      </c>
      <c r="B240" s="99" t="s">
        <v>383</v>
      </c>
      <c r="C240" s="100">
        <v>401</v>
      </c>
      <c r="D240" s="99" t="s">
        <v>628</v>
      </c>
      <c r="E240" s="99" t="s">
        <v>460</v>
      </c>
      <c r="F240" s="99" t="s">
        <v>383</v>
      </c>
      <c r="G240" s="100" t="s">
        <v>522</v>
      </c>
      <c r="H240" s="100">
        <v>216</v>
      </c>
      <c r="I240" s="99" t="s">
        <v>659</v>
      </c>
      <c r="J240" s="41">
        <v>0</v>
      </c>
      <c r="K240" s="41">
        <v>0</v>
      </c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93">
        <f t="shared" si="68"/>
        <v>0</v>
      </c>
      <c r="W240" s="94">
        <v>0</v>
      </c>
      <c r="X240" s="107">
        <f t="shared" si="69"/>
        <v>0</v>
      </c>
      <c r="Y240" s="41">
        <v>0</v>
      </c>
      <c r="Z240" s="41">
        <v>0</v>
      </c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7">
        <f t="shared" si="71"/>
        <v>0</v>
      </c>
      <c r="AN240" s="41">
        <v>0</v>
      </c>
      <c r="AO240" s="41">
        <v>0</v>
      </c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460</v>
      </c>
      <c r="B241" s="99" t="s">
        <v>383</v>
      </c>
      <c r="C241" s="100">
        <v>401</v>
      </c>
      <c r="D241" s="99" t="s">
        <v>628</v>
      </c>
      <c r="E241" s="99" t="s">
        <v>460</v>
      </c>
      <c r="F241" s="99" t="s">
        <v>383</v>
      </c>
      <c r="G241" s="100" t="s">
        <v>522</v>
      </c>
      <c r="H241" s="100">
        <v>7132</v>
      </c>
      <c r="I241" s="99" t="s">
        <v>728</v>
      </c>
      <c r="J241" s="41">
        <v>0</v>
      </c>
      <c r="K241" s="41">
        <v>0</v>
      </c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93">
        <f t="shared" si="68"/>
        <v>0</v>
      </c>
      <c r="W241" s="94">
        <v>0.33333333333333331</v>
      </c>
      <c r="X241" s="107">
        <f t="shared" si="69"/>
        <v>0</v>
      </c>
      <c r="Y241" s="41">
        <v>0</v>
      </c>
      <c r="Z241" s="41">
        <v>0</v>
      </c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7">
        <f t="shared" si="71"/>
        <v>0</v>
      </c>
      <c r="AN241" s="41">
        <v>0</v>
      </c>
      <c r="AO241" s="41">
        <v>0</v>
      </c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0.33333333333333331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460</v>
      </c>
      <c r="B242" s="99" t="s">
        <v>120</v>
      </c>
      <c r="C242" s="100">
        <v>401</v>
      </c>
      <c r="D242" s="99" t="s">
        <v>628</v>
      </c>
      <c r="E242" s="99" t="s">
        <v>460</v>
      </c>
      <c r="F242" s="99" t="s">
        <v>120</v>
      </c>
      <c r="G242" s="100" t="s">
        <v>522</v>
      </c>
      <c r="H242" s="100">
        <v>25338</v>
      </c>
      <c r="I242" s="99" t="s">
        <v>924</v>
      </c>
      <c r="J242" s="41">
        <v>0</v>
      </c>
      <c r="K242" s="41">
        <v>0</v>
      </c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93">
        <f t="shared" si="68"/>
        <v>0</v>
      </c>
      <c r="W242" s="94">
        <v>0</v>
      </c>
      <c r="X242" s="107">
        <f t="shared" si="69"/>
        <v>0</v>
      </c>
      <c r="Y242" s="41">
        <v>0</v>
      </c>
      <c r="Z242" s="41">
        <v>0</v>
      </c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7">
        <f t="shared" si="71"/>
        <v>0</v>
      </c>
      <c r="AN242" s="41">
        <v>0</v>
      </c>
      <c r="AO242" s="41">
        <v>0</v>
      </c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93">
        <f t="shared" si="72"/>
        <v>0</v>
      </c>
      <c r="BA242" s="94">
        <v>0.5</v>
      </c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0.5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191</v>
      </c>
      <c r="B243" s="99" t="s">
        <v>336</v>
      </c>
      <c r="C243" s="100">
        <v>407</v>
      </c>
      <c r="D243" s="99" t="s">
        <v>575</v>
      </c>
      <c r="E243" s="99" t="s">
        <v>191</v>
      </c>
      <c r="F243" s="99" t="s">
        <v>340</v>
      </c>
      <c r="G243" s="100" t="s">
        <v>522</v>
      </c>
      <c r="H243" s="100">
        <v>18573</v>
      </c>
      <c r="I243" s="99" t="s">
        <v>846</v>
      </c>
      <c r="J243" s="41">
        <v>0</v>
      </c>
      <c r="K243" s="41">
        <v>0</v>
      </c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93">
        <f t="shared" si="68"/>
        <v>0</v>
      </c>
      <c r="W243" s="94">
        <v>0</v>
      </c>
      <c r="X243" s="107">
        <f t="shared" si="69"/>
        <v>0</v>
      </c>
      <c r="Y243" s="41">
        <v>0</v>
      </c>
      <c r="Z243" s="41">
        <v>0</v>
      </c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7">
        <f t="shared" si="71"/>
        <v>0</v>
      </c>
      <c r="AN243" s="41">
        <v>0</v>
      </c>
      <c r="AO243" s="41">
        <v>0</v>
      </c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93">
        <f t="shared" si="72"/>
        <v>0</v>
      </c>
      <c r="BA243" s="94">
        <v>1</v>
      </c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1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460</v>
      </c>
      <c r="B244" s="99" t="s">
        <v>383</v>
      </c>
      <c r="C244" s="100">
        <v>401</v>
      </c>
      <c r="D244" s="99" t="s">
        <v>628</v>
      </c>
      <c r="E244" s="99" t="s">
        <v>460</v>
      </c>
      <c r="F244" s="99" t="s">
        <v>383</v>
      </c>
      <c r="G244" s="100" t="s">
        <v>522</v>
      </c>
      <c r="H244" s="100">
        <v>27447</v>
      </c>
      <c r="I244" s="99" t="s">
        <v>1007</v>
      </c>
      <c r="J244" s="41">
        <v>0</v>
      </c>
      <c r="K244" s="41">
        <v>0</v>
      </c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93">
        <f t="shared" si="68"/>
        <v>0</v>
      </c>
      <c r="W244" s="94">
        <v>0</v>
      </c>
      <c r="X244" s="107">
        <f t="shared" si="69"/>
        <v>0</v>
      </c>
      <c r="Y244" s="41">
        <v>0</v>
      </c>
      <c r="Z244" s="41">
        <v>0</v>
      </c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7">
        <f t="shared" si="71"/>
        <v>0</v>
      </c>
      <c r="AN244" s="41">
        <v>0</v>
      </c>
      <c r="AO244" s="41">
        <v>0</v>
      </c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</v>
      </c>
      <c r="B245" s="99" t="s">
        <v>269</v>
      </c>
      <c r="C245" s="100">
        <v>400</v>
      </c>
      <c r="D245" s="99" t="s">
        <v>534</v>
      </c>
      <c r="E245" s="99" t="s">
        <v>510</v>
      </c>
      <c r="F245" s="99" t="s">
        <v>456</v>
      </c>
      <c r="G245" s="100" t="s">
        <v>522</v>
      </c>
      <c r="H245" s="100">
        <v>35</v>
      </c>
      <c r="I245" s="99" t="s">
        <v>555</v>
      </c>
      <c r="J245" s="41">
        <v>0</v>
      </c>
      <c r="K245" s="41">
        <v>0</v>
      </c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93">
        <f t="shared" si="68"/>
        <v>0</v>
      </c>
      <c r="W245" s="94">
        <v>0</v>
      </c>
      <c r="X245" s="107">
        <f t="shared" si="69"/>
        <v>0</v>
      </c>
      <c r="Y245" s="41">
        <v>0</v>
      </c>
      <c r="Z245" s="41">
        <v>0</v>
      </c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7">
        <f t="shared" si="71"/>
        <v>0</v>
      </c>
      <c r="AN245" s="41">
        <v>0</v>
      </c>
      <c r="AO245" s="41">
        <v>0</v>
      </c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7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99" t="s">
        <v>5</v>
      </c>
      <c r="B246" s="99" t="s">
        <v>105</v>
      </c>
      <c r="C246" s="100">
        <v>400</v>
      </c>
      <c r="D246" s="99" t="s">
        <v>534</v>
      </c>
      <c r="E246" s="99" t="s">
        <v>510</v>
      </c>
      <c r="F246" s="99" t="s">
        <v>455</v>
      </c>
      <c r="G246" s="100" t="s">
        <v>522</v>
      </c>
      <c r="H246" s="100">
        <v>11</v>
      </c>
      <c r="I246" s="99" t="s">
        <v>543</v>
      </c>
      <c r="J246" s="41">
        <v>0</v>
      </c>
      <c r="K246" s="41">
        <v>1</v>
      </c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93">
        <f t="shared" si="68"/>
        <v>1</v>
      </c>
      <c r="W246" s="94">
        <v>0</v>
      </c>
      <c r="X246" s="107">
        <f t="shared" si="69"/>
        <v>0</v>
      </c>
      <c r="Y246" s="41">
        <v>0</v>
      </c>
      <c r="Z246" s="41">
        <v>0</v>
      </c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7">
        <f t="shared" si="71"/>
        <v>0</v>
      </c>
      <c r="AN246" s="41">
        <v>0</v>
      </c>
      <c r="AO246" s="41">
        <v>0</v>
      </c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93">
        <f t="shared" si="72"/>
        <v>0</v>
      </c>
      <c r="BA246" s="94">
        <v>0</v>
      </c>
      <c r="BB246" s="107">
        <f t="shared" si="73"/>
        <v>0</v>
      </c>
      <c r="BC246" s="48">
        <f t="shared" si="74"/>
        <v>0</v>
      </c>
      <c r="BD246" s="48">
        <f t="shared" si="75"/>
        <v>1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0</v>
      </c>
      <c r="BP246" s="87">
        <f t="shared" si="87"/>
        <v>1</v>
      </c>
      <c r="BQ246" s="89">
        <f t="shared" si="88"/>
        <v>0</v>
      </c>
    </row>
    <row r="247" spans="1:69" x14ac:dyDescent="0.3">
      <c r="A247" s="99" t="s">
        <v>460</v>
      </c>
      <c r="B247" s="99" t="s">
        <v>383</v>
      </c>
      <c r="C247" s="100">
        <v>401</v>
      </c>
      <c r="D247" s="99" t="s">
        <v>628</v>
      </c>
      <c r="E247" s="99" t="s">
        <v>460</v>
      </c>
      <c r="F247" s="99" t="s">
        <v>383</v>
      </c>
      <c r="G247" s="100" t="s">
        <v>522</v>
      </c>
      <c r="H247" s="100">
        <v>223</v>
      </c>
      <c r="I247" s="99" t="s">
        <v>666</v>
      </c>
      <c r="J247" s="41">
        <v>0</v>
      </c>
      <c r="K247" s="41">
        <v>0</v>
      </c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93">
        <f t="shared" si="68"/>
        <v>0</v>
      </c>
      <c r="W247" s="94">
        <v>0</v>
      </c>
      <c r="X247" s="107">
        <f t="shared" si="69"/>
        <v>0</v>
      </c>
      <c r="Y247" s="41">
        <v>0</v>
      </c>
      <c r="Z247" s="41">
        <v>0</v>
      </c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7">
        <f t="shared" si="71"/>
        <v>0</v>
      </c>
      <c r="AN247" s="41">
        <v>0</v>
      </c>
      <c r="AO247" s="41">
        <v>0</v>
      </c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460</v>
      </c>
      <c r="B248" s="99" t="s">
        <v>292</v>
      </c>
      <c r="C248" s="100">
        <v>401</v>
      </c>
      <c r="D248" s="99" t="s">
        <v>628</v>
      </c>
      <c r="E248" s="99" t="s">
        <v>460</v>
      </c>
      <c r="F248" s="99" t="s">
        <v>292</v>
      </c>
      <c r="G248" s="100" t="s">
        <v>522</v>
      </c>
      <c r="H248" s="100">
        <v>6695</v>
      </c>
      <c r="I248" s="99" t="s">
        <v>715</v>
      </c>
      <c r="J248" s="41">
        <v>0</v>
      </c>
      <c r="K248" s="41">
        <v>0</v>
      </c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93">
        <f t="shared" si="68"/>
        <v>0</v>
      </c>
      <c r="W248" s="94">
        <v>0</v>
      </c>
      <c r="X248" s="107">
        <f t="shared" si="69"/>
        <v>0</v>
      </c>
      <c r="Y248" s="41">
        <v>0</v>
      </c>
      <c r="Z248" s="41">
        <v>0</v>
      </c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7">
        <f t="shared" si="71"/>
        <v>0</v>
      </c>
      <c r="AN248" s="41">
        <v>0</v>
      </c>
      <c r="AO248" s="41">
        <v>0</v>
      </c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93">
        <f t="shared" si="72"/>
        <v>0</v>
      </c>
      <c r="BA248" s="94">
        <v>0</v>
      </c>
      <c r="BB248" s="107">
        <f t="shared" si="73"/>
        <v>0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0</v>
      </c>
      <c r="BP248" s="87">
        <f t="shared" si="87"/>
        <v>0</v>
      </c>
      <c r="BQ248" s="89">
        <f t="shared" si="88"/>
        <v>0</v>
      </c>
    </row>
    <row r="249" spans="1:69" x14ac:dyDescent="0.3">
      <c r="A249" s="99" t="s">
        <v>460</v>
      </c>
      <c r="B249" s="99" t="s">
        <v>383</v>
      </c>
      <c r="C249" s="100">
        <v>401</v>
      </c>
      <c r="D249" s="99" t="s">
        <v>628</v>
      </c>
      <c r="E249" s="99" t="s">
        <v>460</v>
      </c>
      <c r="F249" s="99" t="s">
        <v>383</v>
      </c>
      <c r="G249" s="100" t="s">
        <v>522</v>
      </c>
      <c r="H249" s="100">
        <v>225</v>
      </c>
      <c r="I249" s="99" t="s">
        <v>668</v>
      </c>
      <c r="J249" s="41">
        <v>0</v>
      </c>
      <c r="K249" s="41">
        <v>0</v>
      </c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93">
        <f t="shared" si="68"/>
        <v>0</v>
      </c>
      <c r="W249" s="94">
        <v>0</v>
      </c>
      <c r="X249" s="107">
        <f t="shared" si="69"/>
        <v>0</v>
      </c>
      <c r="Y249" s="41">
        <v>0</v>
      </c>
      <c r="Z249" s="41">
        <v>0</v>
      </c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7">
        <f t="shared" si="71"/>
        <v>0</v>
      </c>
      <c r="AN249" s="41">
        <v>0</v>
      </c>
      <c r="AO249" s="41">
        <v>0</v>
      </c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460</v>
      </c>
      <c r="B250" s="99" t="s">
        <v>24</v>
      </c>
      <c r="C250" s="100">
        <v>401</v>
      </c>
      <c r="D250" s="99" t="s">
        <v>628</v>
      </c>
      <c r="E250" s="99" t="s">
        <v>460</v>
      </c>
      <c r="F250" s="99" t="s">
        <v>24</v>
      </c>
      <c r="G250" s="100" t="s">
        <v>522</v>
      </c>
      <c r="H250" s="100">
        <v>31222</v>
      </c>
      <c r="I250" s="99" t="s">
        <v>1084</v>
      </c>
      <c r="J250" s="41">
        <v>0</v>
      </c>
      <c r="K250" s="41">
        <v>0</v>
      </c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93">
        <f t="shared" si="68"/>
        <v>0</v>
      </c>
      <c r="W250" s="94" t="s">
        <v>1160</v>
      </c>
      <c r="X250" s="107">
        <f t="shared" si="69"/>
        <v>0</v>
      </c>
      <c r="Y250" s="41">
        <v>0</v>
      </c>
      <c r="Z250" s="41">
        <v>0</v>
      </c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93">
        <f t="shared" si="70"/>
        <v>0</v>
      </c>
      <c r="AL250" s="94" t="s">
        <v>1160</v>
      </c>
      <c r="AM250" s="107">
        <f t="shared" si="71"/>
        <v>0</v>
      </c>
      <c r="AN250" s="41">
        <v>0</v>
      </c>
      <c r="AO250" s="41">
        <v>0</v>
      </c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93">
        <f t="shared" si="72"/>
        <v>0</v>
      </c>
      <c r="BA250" s="94" t="s">
        <v>1160</v>
      </c>
      <c r="BB250" s="107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99" t="s">
        <v>512</v>
      </c>
      <c r="B251" s="99" t="s">
        <v>41</v>
      </c>
      <c r="C251" s="100">
        <v>404</v>
      </c>
      <c r="D251" s="99" t="s">
        <v>641</v>
      </c>
      <c r="E251" s="99" t="s">
        <v>512</v>
      </c>
      <c r="F251" s="99" t="s">
        <v>41</v>
      </c>
      <c r="G251" s="100" t="s">
        <v>522</v>
      </c>
      <c r="H251" s="100">
        <v>238</v>
      </c>
      <c r="I251" s="99" t="s">
        <v>679</v>
      </c>
      <c r="J251" s="41">
        <v>0</v>
      </c>
      <c r="K251" s="41">
        <v>0</v>
      </c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93">
        <f t="shared" si="68"/>
        <v>0</v>
      </c>
      <c r="W251" s="94">
        <v>0</v>
      </c>
      <c r="X251" s="107">
        <f t="shared" si="69"/>
        <v>0</v>
      </c>
      <c r="Y251" s="41">
        <v>0</v>
      </c>
      <c r="Z251" s="41">
        <v>0</v>
      </c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7">
        <f t="shared" si="71"/>
        <v>0</v>
      </c>
      <c r="AN251" s="41">
        <v>0</v>
      </c>
      <c r="AO251" s="41">
        <v>0</v>
      </c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93">
        <f t="shared" si="72"/>
        <v>0</v>
      </c>
      <c r="BA251" s="94">
        <v>2.8333333333333335</v>
      </c>
      <c r="BB251" s="107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2.8333333333333335</v>
      </c>
      <c r="BP251" s="87">
        <f t="shared" si="87"/>
        <v>0</v>
      </c>
      <c r="BQ251" s="89">
        <f t="shared" si="88"/>
        <v>0</v>
      </c>
    </row>
    <row r="252" spans="1:69" x14ac:dyDescent="0.3">
      <c r="A252" s="99" t="s">
        <v>460</v>
      </c>
      <c r="B252" s="99" t="s">
        <v>125</v>
      </c>
      <c r="C252" s="100">
        <v>401</v>
      </c>
      <c r="D252" s="99" t="s">
        <v>628</v>
      </c>
      <c r="E252" s="99" t="s">
        <v>460</v>
      </c>
      <c r="F252" s="99" t="s">
        <v>125</v>
      </c>
      <c r="G252" s="100" t="s">
        <v>522</v>
      </c>
      <c r="H252" s="100">
        <v>201</v>
      </c>
      <c r="I252" s="99" t="s">
        <v>645</v>
      </c>
      <c r="J252" s="41">
        <v>0</v>
      </c>
      <c r="K252" s="41">
        <v>0</v>
      </c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93">
        <f t="shared" si="68"/>
        <v>0</v>
      </c>
      <c r="W252" s="94">
        <v>0</v>
      </c>
      <c r="X252" s="107">
        <f t="shared" si="69"/>
        <v>0</v>
      </c>
      <c r="Y252" s="41">
        <v>0</v>
      </c>
      <c r="Z252" s="41">
        <v>0</v>
      </c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7">
        <f t="shared" si="71"/>
        <v>0</v>
      </c>
      <c r="AN252" s="41">
        <v>0</v>
      </c>
      <c r="AO252" s="41">
        <v>0</v>
      </c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460</v>
      </c>
      <c r="B253" s="99" t="s">
        <v>322</v>
      </c>
      <c r="C253" s="100">
        <v>401</v>
      </c>
      <c r="D253" s="99" t="s">
        <v>628</v>
      </c>
      <c r="E253" s="99" t="s">
        <v>460</v>
      </c>
      <c r="F253" s="99" t="s">
        <v>322</v>
      </c>
      <c r="G253" s="100" t="s">
        <v>522</v>
      </c>
      <c r="H253" s="100">
        <v>208</v>
      </c>
      <c r="I253" s="99" t="s">
        <v>651</v>
      </c>
      <c r="J253" s="41">
        <v>0</v>
      </c>
      <c r="K253" s="41">
        <v>0</v>
      </c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93">
        <f t="shared" si="68"/>
        <v>0</v>
      </c>
      <c r="W253" s="94">
        <v>0</v>
      </c>
      <c r="X253" s="107">
        <f t="shared" si="69"/>
        <v>0</v>
      </c>
      <c r="Y253" s="41">
        <v>0</v>
      </c>
      <c r="Z253" s="41">
        <v>0</v>
      </c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7">
        <f t="shared" si="71"/>
        <v>0</v>
      </c>
      <c r="AN253" s="41">
        <v>0</v>
      </c>
      <c r="AO253" s="41">
        <v>0</v>
      </c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93">
        <f t="shared" si="72"/>
        <v>0</v>
      </c>
      <c r="BA253" s="94">
        <v>0</v>
      </c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460</v>
      </c>
      <c r="B254" s="99" t="s">
        <v>24</v>
      </c>
      <c r="C254" s="100">
        <v>401</v>
      </c>
      <c r="D254" s="99" t="s">
        <v>628</v>
      </c>
      <c r="E254" s="99" t="s">
        <v>460</v>
      </c>
      <c r="F254" s="99" t="s">
        <v>24</v>
      </c>
      <c r="G254" s="100" t="s">
        <v>522</v>
      </c>
      <c r="H254" s="100">
        <v>7413</v>
      </c>
      <c r="I254" s="99" t="s">
        <v>732</v>
      </c>
      <c r="J254" s="41">
        <v>0</v>
      </c>
      <c r="K254" s="41">
        <v>0</v>
      </c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93">
        <f t="shared" si="68"/>
        <v>0</v>
      </c>
      <c r="W254" s="94">
        <v>0</v>
      </c>
      <c r="X254" s="107">
        <f t="shared" si="69"/>
        <v>0</v>
      </c>
      <c r="Y254" s="41">
        <v>0</v>
      </c>
      <c r="Z254" s="41">
        <v>0</v>
      </c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7">
        <f t="shared" si="71"/>
        <v>0</v>
      </c>
      <c r="AN254" s="41">
        <v>0</v>
      </c>
      <c r="AO254" s="41">
        <v>0</v>
      </c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93">
        <f t="shared" si="72"/>
        <v>0</v>
      </c>
      <c r="BA254" s="94">
        <v>1.5</v>
      </c>
      <c r="BB254" s="107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1.5</v>
      </c>
      <c r="BP254" s="87">
        <f t="shared" si="87"/>
        <v>0</v>
      </c>
      <c r="BQ254" s="89">
        <f t="shared" si="88"/>
        <v>0</v>
      </c>
    </row>
    <row r="255" spans="1:69" x14ac:dyDescent="0.3">
      <c r="A255" s="99" t="s">
        <v>460</v>
      </c>
      <c r="B255" s="99" t="s">
        <v>292</v>
      </c>
      <c r="C255" s="100">
        <v>401</v>
      </c>
      <c r="D255" s="99" t="s">
        <v>628</v>
      </c>
      <c r="E255" s="99" t="s">
        <v>460</v>
      </c>
      <c r="F255" s="99" t="s">
        <v>292</v>
      </c>
      <c r="G255" s="100" t="s">
        <v>522</v>
      </c>
      <c r="H255" s="100">
        <v>31239</v>
      </c>
      <c r="I255" s="99" t="s">
        <v>523</v>
      </c>
      <c r="J255" s="41">
        <v>0</v>
      </c>
      <c r="K255" s="41">
        <v>0</v>
      </c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93">
        <f t="shared" si="68"/>
        <v>0</v>
      </c>
      <c r="W255" s="94">
        <v>0</v>
      </c>
      <c r="X255" s="107">
        <f t="shared" si="69"/>
        <v>0</v>
      </c>
      <c r="Y255" s="41">
        <v>0</v>
      </c>
      <c r="Z255" s="41">
        <v>0</v>
      </c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7">
        <f t="shared" si="71"/>
        <v>0</v>
      </c>
      <c r="AN255" s="41">
        <v>0</v>
      </c>
      <c r="AO255" s="41">
        <v>0</v>
      </c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7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99" t="s">
        <v>460</v>
      </c>
      <c r="B256" s="99" t="s">
        <v>125</v>
      </c>
      <c r="C256" s="100">
        <v>401</v>
      </c>
      <c r="D256" s="99" t="s">
        <v>628</v>
      </c>
      <c r="E256" s="99" t="s">
        <v>460</v>
      </c>
      <c r="F256" s="99" t="s">
        <v>125</v>
      </c>
      <c r="G256" s="100" t="s">
        <v>522</v>
      </c>
      <c r="H256" s="100">
        <v>16651</v>
      </c>
      <c r="I256" s="99" t="s">
        <v>830</v>
      </c>
      <c r="J256" s="41">
        <v>0</v>
      </c>
      <c r="K256" s="41">
        <v>0</v>
      </c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93">
        <f t="shared" si="68"/>
        <v>0</v>
      </c>
      <c r="W256" s="94">
        <v>0</v>
      </c>
      <c r="X256" s="107">
        <f t="shared" si="69"/>
        <v>0</v>
      </c>
      <c r="Y256" s="41">
        <v>0</v>
      </c>
      <c r="Z256" s="41">
        <v>0</v>
      </c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7">
        <f t="shared" si="71"/>
        <v>0</v>
      </c>
      <c r="AN256" s="41">
        <v>0</v>
      </c>
      <c r="AO256" s="41">
        <v>0</v>
      </c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93">
        <f t="shared" si="72"/>
        <v>0</v>
      </c>
      <c r="BA256" s="94">
        <v>0.33333333333333331</v>
      </c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0.33333333333333331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460</v>
      </c>
      <c r="B257" s="99" t="s">
        <v>383</v>
      </c>
      <c r="C257" s="100">
        <v>401</v>
      </c>
      <c r="D257" s="99" t="s">
        <v>628</v>
      </c>
      <c r="E257" s="99" t="s">
        <v>460</v>
      </c>
      <c r="F257" s="99" t="s">
        <v>383</v>
      </c>
      <c r="G257" s="100" t="s">
        <v>522</v>
      </c>
      <c r="H257" s="100">
        <v>231</v>
      </c>
      <c r="I257" s="99" t="s">
        <v>673</v>
      </c>
      <c r="J257" s="41">
        <v>0</v>
      </c>
      <c r="K257" s="41">
        <v>0</v>
      </c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93">
        <f t="shared" si="68"/>
        <v>0</v>
      </c>
      <c r="W257" s="94">
        <v>0</v>
      </c>
      <c r="X257" s="107">
        <f t="shared" si="69"/>
        <v>0</v>
      </c>
      <c r="Y257" s="41">
        <v>0</v>
      </c>
      <c r="Z257" s="41">
        <v>0</v>
      </c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7">
        <f t="shared" si="71"/>
        <v>0</v>
      </c>
      <c r="AN257" s="41">
        <v>0</v>
      </c>
      <c r="AO257" s="41">
        <v>0</v>
      </c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93">
        <f t="shared" si="72"/>
        <v>0</v>
      </c>
      <c r="BA257" s="94">
        <v>0</v>
      </c>
      <c r="BB257" s="107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0</v>
      </c>
      <c r="BQ257" s="89">
        <f t="shared" si="88"/>
        <v>0</v>
      </c>
    </row>
    <row r="258" spans="1:69" x14ac:dyDescent="0.3">
      <c r="A258" s="99" t="s">
        <v>460</v>
      </c>
      <c r="B258" s="99" t="s">
        <v>383</v>
      </c>
      <c r="C258" s="100">
        <v>401</v>
      </c>
      <c r="D258" s="99" t="s">
        <v>628</v>
      </c>
      <c r="E258" s="99" t="s">
        <v>460</v>
      </c>
      <c r="F258" s="99" t="s">
        <v>383</v>
      </c>
      <c r="G258" s="100" t="s">
        <v>522</v>
      </c>
      <c r="H258" s="100">
        <v>9721</v>
      </c>
      <c r="I258" s="99" t="s">
        <v>737</v>
      </c>
      <c r="J258" s="41">
        <v>0</v>
      </c>
      <c r="K258" s="41">
        <v>0</v>
      </c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93">
        <f t="shared" si="68"/>
        <v>0</v>
      </c>
      <c r="W258" s="94">
        <v>0</v>
      </c>
      <c r="X258" s="107">
        <f t="shared" si="69"/>
        <v>0</v>
      </c>
      <c r="Y258" s="41">
        <v>0</v>
      </c>
      <c r="Z258" s="41">
        <v>0</v>
      </c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7">
        <f t="shared" si="71"/>
        <v>0</v>
      </c>
      <c r="AN258" s="41">
        <v>0</v>
      </c>
      <c r="AO258" s="41">
        <v>0</v>
      </c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93">
        <f t="shared" si="72"/>
        <v>0</v>
      </c>
      <c r="BA258" s="94">
        <v>0</v>
      </c>
      <c r="BB258" s="107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99" t="s">
        <v>460</v>
      </c>
      <c r="B259" s="99" t="s">
        <v>383</v>
      </c>
      <c r="C259" s="100">
        <v>401</v>
      </c>
      <c r="D259" s="99" t="s">
        <v>628</v>
      </c>
      <c r="E259" s="99" t="s">
        <v>460</v>
      </c>
      <c r="F259" s="99" t="s">
        <v>383</v>
      </c>
      <c r="G259" s="100" t="s">
        <v>522</v>
      </c>
      <c r="H259" s="100">
        <v>11579</v>
      </c>
      <c r="I259" s="99" t="s">
        <v>764</v>
      </c>
      <c r="J259" s="41">
        <v>0</v>
      </c>
      <c r="K259" s="41">
        <v>0</v>
      </c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93">
        <f t="shared" si="68"/>
        <v>0</v>
      </c>
      <c r="W259" s="94">
        <v>0</v>
      </c>
      <c r="X259" s="107">
        <f t="shared" si="69"/>
        <v>0</v>
      </c>
      <c r="Y259" s="41">
        <v>0</v>
      </c>
      <c r="Z259" s="41">
        <v>0</v>
      </c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7">
        <f t="shared" si="71"/>
        <v>0</v>
      </c>
      <c r="AN259" s="41">
        <v>0</v>
      </c>
      <c r="AO259" s="41">
        <v>0</v>
      </c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99" t="s">
        <v>460</v>
      </c>
      <c r="B260" s="99" t="s">
        <v>292</v>
      </c>
      <c r="C260" s="100">
        <v>401</v>
      </c>
      <c r="D260" s="99" t="s">
        <v>628</v>
      </c>
      <c r="E260" s="99" t="s">
        <v>460</v>
      </c>
      <c r="F260" s="99" t="s">
        <v>292</v>
      </c>
      <c r="G260" s="100" t="s">
        <v>522</v>
      </c>
      <c r="H260" s="100">
        <v>31671</v>
      </c>
      <c r="I260" s="99" t="s">
        <v>1097</v>
      </c>
      <c r="J260" s="41">
        <v>0</v>
      </c>
      <c r="K260" s="41">
        <v>0</v>
      </c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93">
        <f t="shared" si="68"/>
        <v>0</v>
      </c>
      <c r="W260" s="94" t="s">
        <v>1160</v>
      </c>
      <c r="X260" s="107">
        <f t="shared" si="69"/>
        <v>0</v>
      </c>
      <c r="Y260" s="41">
        <v>0</v>
      </c>
      <c r="Z260" s="41">
        <v>0</v>
      </c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93">
        <f t="shared" si="70"/>
        <v>0</v>
      </c>
      <c r="AL260" s="94" t="s">
        <v>1160</v>
      </c>
      <c r="AM260" s="107">
        <f t="shared" si="71"/>
        <v>0</v>
      </c>
      <c r="AN260" s="41">
        <v>0</v>
      </c>
      <c r="AO260" s="41">
        <v>0</v>
      </c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93">
        <f t="shared" si="72"/>
        <v>0</v>
      </c>
      <c r="BA260" s="94" t="s">
        <v>1160</v>
      </c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460</v>
      </c>
      <c r="B261" s="99" t="s">
        <v>383</v>
      </c>
      <c r="C261" s="100">
        <v>401</v>
      </c>
      <c r="D261" s="99" t="s">
        <v>628</v>
      </c>
      <c r="E261" s="99" t="s">
        <v>460</v>
      </c>
      <c r="F261" s="99" t="s">
        <v>383</v>
      </c>
      <c r="G261" s="100" t="s">
        <v>522</v>
      </c>
      <c r="H261" s="100">
        <v>15311</v>
      </c>
      <c r="I261" s="99" t="s">
        <v>820</v>
      </c>
      <c r="J261" s="41">
        <v>0</v>
      </c>
      <c r="K261" s="41">
        <v>0</v>
      </c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93">
        <f t="shared" si="68"/>
        <v>0</v>
      </c>
      <c r="W261" s="94">
        <v>0</v>
      </c>
      <c r="X261" s="107">
        <f t="shared" si="69"/>
        <v>0</v>
      </c>
      <c r="Y261" s="41">
        <v>0</v>
      </c>
      <c r="Z261" s="41">
        <v>0</v>
      </c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7">
        <f t="shared" si="71"/>
        <v>0</v>
      </c>
      <c r="AN261" s="41">
        <v>0</v>
      </c>
      <c r="AO261" s="41">
        <v>0</v>
      </c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93">
        <f t="shared" si="72"/>
        <v>0</v>
      </c>
      <c r="BA261" s="94">
        <v>0.33333333333333331</v>
      </c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0.33333333333333331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460</v>
      </c>
      <c r="B262" s="99" t="s">
        <v>383</v>
      </c>
      <c r="C262" s="100">
        <v>401</v>
      </c>
      <c r="D262" s="99" t="s">
        <v>628</v>
      </c>
      <c r="E262" s="99" t="s">
        <v>460</v>
      </c>
      <c r="F262" s="99" t="s">
        <v>383</v>
      </c>
      <c r="G262" s="100" t="s">
        <v>522</v>
      </c>
      <c r="H262" s="100">
        <v>219</v>
      </c>
      <c r="I262" s="99" t="s">
        <v>662</v>
      </c>
      <c r="J262" s="41">
        <v>0</v>
      </c>
      <c r="K262" s="41">
        <v>0</v>
      </c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93">
        <f t="shared" si="68"/>
        <v>0</v>
      </c>
      <c r="W262" s="94">
        <v>0</v>
      </c>
      <c r="X262" s="107">
        <f t="shared" si="69"/>
        <v>0</v>
      </c>
      <c r="Y262" s="41">
        <v>0</v>
      </c>
      <c r="Z262" s="41">
        <v>0</v>
      </c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7">
        <f t="shared" si="71"/>
        <v>0</v>
      </c>
      <c r="AN262" s="41">
        <v>0</v>
      </c>
      <c r="AO262" s="41">
        <v>0</v>
      </c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93">
        <f t="shared" si="72"/>
        <v>0</v>
      </c>
      <c r="BA262" s="94">
        <v>0.5</v>
      </c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0.5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460</v>
      </c>
      <c r="B263" s="99" t="s">
        <v>24</v>
      </c>
      <c r="C263" s="100">
        <v>401</v>
      </c>
      <c r="D263" s="99" t="s">
        <v>628</v>
      </c>
      <c r="E263" s="99" t="s">
        <v>460</v>
      </c>
      <c r="F263" s="99" t="s">
        <v>24</v>
      </c>
      <c r="G263" s="100" t="s">
        <v>522</v>
      </c>
      <c r="H263" s="100">
        <v>17572</v>
      </c>
      <c r="I263" s="99" t="s">
        <v>840</v>
      </c>
      <c r="J263" s="41">
        <v>0</v>
      </c>
      <c r="K263" s="41">
        <v>0</v>
      </c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7">
        <f t="shared" ref="X263:X326" si="90">+IFERROR(V263/W263,0)*100</f>
        <v>0</v>
      </c>
      <c r="Y263" s="41">
        <v>0</v>
      </c>
      <c r="Z263" s="41">
        <v>0</v>
      </c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7">
        <f t="shared" ref="AM263:AM326" si="92">+IFERROR(AK263/AL263,0)*100</f>
        <v>0</v>
      </c>
      <c r="AN263" s="41">
        <v>0</v>
      </c>
      <c r="AO263" s="41">
        <v>0</v>
      </c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7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99" t="s">
        <v>460</v>
      </c>
      <c r="B264" s="99" t="s">
        <v>322</v>
      </c>
      <c r="C264" s="100">
        <v>401</v>
      </c>
      <c r="D264" s="99" t="s">
        <v>628</v>
      </c>
      <c r="E264" s="99" t="s">
        <v>460</v>
      </c>
      <c r="F264" s="99" t="s">
        <v>322</v>
      </c>
      <c r="G264" s="100" t="s">
        <v>522</v>
      </c>
      <c r="H264" s="100">
        <v>25340</v>
      </c>
      <c r="I264" s="99" t="s">
        <v>925</v>
      </c>
      <c r="J264" s="41">
        <v>0</v>
      </c>
      <c r="K264" s="41">
        <v>0</v>
      </c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93">
        <f t="shared" si="89"/>
        <v>0</v>
      </c>
      <c r="W264" s="94">
        <v>0</v>
      </c>
      <c r="X264" s="107">
        <f t="shared" si="90"/>
        <v>0</v>
      </c>
      <c r="Y264" s="41">
        <v>0</v>
      </c>
      <c r="Z264" s="41">
        <v>0</v>
      </c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7">
        <f t="shared" si="92"/>
        <v>0</v>
      </c>
      <c r="AN264" s="41">
        <v>0</v>
      </c>
      <c r="AO264" s="41">
        <v>0</v>
      </c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93">
        <f t="shared" si="93"/>
        <v>0</v>
      </c>
      <c r="BA264" s="94">
        <v>0</v>
      </c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0</v>
      </c>
      <c r="BQ264" s="89">
        <f t="shared" si="109"/>
        <v>0</v>
      </c>
    </row>
    <row r="265" spans="1:69" x14ac:dyDescent="0.3">
      <c r="A265" s="99" t="s">
        <v>460</v>
      </c>
      <c r="B265" s="99" t="s">
        <v>383</v>
      </c>
      <c r="C265" s="100">
        <v>401</v>
      </c>
      <c r="D265" s="99" t="s">
        <v>628</v>
      </c>
      <c r="E265" s="99" t="s">
        <v>460</v>
      </c>
      <c r="F265" s="99" t="s">
        <v>383</v>
      </c>
      <c r="G265" s="100" t="s">
        <v>522</v>
      </c>
      <c r="H265" s="100">
        <v>16827</v>
      </c>
      <c r="I265" s="99" t="s">
        <v>833</v>
      </c>
      <c r="J265" s="41">
        <v>0</v>
      </c>
      <c r="K265" s="41">
        <v>0</v>
      </c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93">
        <f t="shared" si="89"/>
        <v>0</v>
      </c>
      <c r="W265" s="94">
        <v>0</v>
      </c>
      <c r="X265" s="107">
        <f t="shared" si="90"/>
        <v>0</v>
      </c>
      <c r="Y265" s="41">
        <v>0</v>
      </c>
      <c r="Z265" s="41">
        <v>0</v>
      </c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7">
        <f t="shared" si="92"/>
        <v>0</v>
      </c>
      <c r="AN265" s="41">
        <v>0</v>
      </c>
      <c r="AO265" s="41">
        <v>0</v>
      </c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99" t="s">
        <v>191</v>
      </c>
      <c r="B266" s="99" t="s">
        <v>336</v>
      </c>
      <c r="C266" s="100">
        <v>407</v>
      </c>
      <c r="D266" s="99" t="s">
        <v>575</v>
      </c>
      <c r="E266" s="99" t="s">
        <v>191</v>
      </c>
      <c r="F266" s="99" t="s">
        <v>340</v>
      </c>
      <c r="G266" s="100" t="s">
        <v>522</v>
      </c>
      <c r="H266" s="100">
        <v>14717</v>
      </c>
      <c r="I266" s="99" t="s">
        <v>816</v>
      </c>
      <c r="J266" s="41">
        <v>0</v>
      </c>
      <c r="K266" s="41">
        <v>0</v>
      </c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93">
        <f t="shared" si="89"/>
        <v>0</v>
      </c>
      <c r="W266" s="94">
        <v>0.66666666666666663</v>
      </c>
      <c r="X266" s="107">
        <f t="shared" si="90"/>
        <v>0</v>
      </c>
      <c r="Y266" s="41">
        <v>0</v>
      </c>
      <c r="Z266" s="41">
        <v>0</v>
      </c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7">
        <f t="shared" si="92"/>
        <v>0</v>
      </c>
      <c r="AN266" s="41">
        <v>0</v>
      </c>
      <c r="AO266" s="41">
        <v>0</v>
      </c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93">
        <f t="shared" si="93"/>
        <v>0</v>
      </c>
      <c r="BA266" s="94">
        <v>3</v>
      </c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3.6666666666666665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460</v>
      </c>
      <c r="B267" s="99" t="s">
        <v>383</v>
      </c>
      <c r="C267" s="100">
        <v>401</v>
      </c>
      <c r="D267" s="99" t="s">
        <v>628</v>
      </c>
      <c r="E267" s="99" t="s">
        <v>460</v>
      </c>
      <c r="F267" s="99" t="s">
        <v>383</v>
      </c>
      <c r="G267" s="100" t="s">
        <v>522</v>
      </c>
      <c r="H267" s="100">
        <v>230</v>
      </c>
      <c r="I267" s="99" t="s">
        <v>672</v>
      </c>
      <c r="J267" s="41">
        <v>0</v>
      </c>
      <c r="K267" s="41">
        <v>0</v>
      </c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93">
        <f t="shared" si="89"/>
        <v>0</v>
      </c>
      <c r="W267" s="94">
        <v>0.33333333333333331</v>
      </c>
      <c r="X267" s="107">
        <f t="shared" si="90"/>
        <v>0</v>
      </c>
      <c r="Y267" s="41">
        <v>0</v>
      </c>
      <c r="Z267" s="41">
        <v>0</v>
      </c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7">
        <f t="shared" si="92"/>
        <v>0</v>
      </c>
      <c r="AN267" s="41">
        <v>0</v>
      </c>
      <c r="AO267" s="41">
        <v>0</v>
      </c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93">
        <f t="shared" si="93"/>
        <v>0</v>
      </c>
      <c r="BA267" s="94">
        <v>1.1666666666666667</v>
      </c>
      <c r="BB267" s="107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1.5</v>
      </c>
      <c r="BP267" s="87">
        <f t="shared" si="108"/>
        <v>0</v>
      </c>
      <c r="BQ267" s="89">
        <f t="shared" si="109"/>
        <v>0</v>
      </c>
    </row>
    <row r="268" spans="1:69" x14ac:dyDescent="0.3">
      <c r="A268" s="99" t="s">
        <v>460</v>
      </c>
      <c r="B268" s="99" t="s">
        <v>24</v>
      </c>
      <c r="C268" s="100">
        <v>401</v>
      </c>
      <c r="D268" s="99" t="s">
        <v>628</v>
      </c>
      <c r="E268" s="99" t="s">
        <v>460</v>
      </c>
      <c r="F268" s="99" t="s">
        <v>383</v>
      </c>
      <c r="G268" s="100" t="s">
        <v>522</v>
      </c>
      <c r="H268" s="100">
        <v>10259</v>
      </c>
      <c r="I268" s="99" t="s">
        <v>740</v>
      </c>
      <c r="J268" s="41">
        <v>0</v>
      </c>
      <c r="K268" s="41">
        <v>0</v>
      </c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93">
        <f t="shared" si="89"/>
        <v>0</v>
      </c>
      <c r="W268" s="94">
        <v>0.33333333333333331</v>
      </c>
      <c r="X268" s="107">
        <f t="shared" si="90"/>
        <v>0</v>
      </c>
      <c r="Y268" s="41">
        <v>0</v>
      </c>
      <c r="Z268" s="41">
        <v>0</v>
      </c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7">
        <f t="shared" si="92"/>
        <v>0</v>
      </c>
      <c r="AN268" s="41">
        <v>0</v>
      </c>
      <c r="AO268" s="41">
        <v>0</v>
      </c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93">
        <f t="shared" si="93"/>
        <v>0</v>
      </c>
      <c r="BA268" s="94">
        <v>0</v>
      </c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0.33333333333333331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460</v>
      </c>
      <c r="B269" s="99" t="s">
        <v>383</v>
      </c>
      <c r="C269" s="100">
        <v>401</v>
      </c>
      <c r="D269" s="99" t="s">
        <v>628</v>
      </c>
      <c r="E269" s="99" t="s">
        <v>460</v>
      </c>
      <c r="F269" s="99" t="s">
        <v>383</v>
      </c>
      <c r="G269" s="100" t="s">
        <v>522</v>
      </c>
      <c r="H269" s="100">
        <v>234</v>
      </c>
      <c r="I269" s="99" t="s">
        <v>675</v>
      </c>
      <c r="J269" s="41">
        <v>0</v>
      </c>
      <c r="K269" s="41">
        <v>0</v>
      </c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93">
        <f t="shared" si="89"/>
        <v>0</v>
      </c>
      <c r="W269" s="94">
        <v>0</v>
      </c>
      <c r="X269" s="107">
        <f t="shared" si="90"/>
        <v>0</v>
      </c>
      <c r="Y269" s="41">
        <v>0</v>
      </c>
      <c r="Z269" s="41">
        <v>0</v>
      </c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7">
        <f t="shared" si="92"/>
        <v>0</v>
      </c>
      <c r="AN269" s="41">
        <v>0</v>
      </c>
      <c r="AO269" s="41">
        <v>0</v>
      </c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93">
        <f t="shared" si="93"/>
        <v>0</v>
      </c>
      <c r="BA269" s="94">
        <v>0.33333333333333331</v>
      </c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0.33333333333333331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460</v>
      </c>
      <c r="B270" s="99" t="s">
        <v>120</v>
      </c>
      <c r="C270" s="100">
        <v>401</v>
      </c>
      <c r="D270" s="99" t="s">
        <v>628</v>
      </c>
      <c r="E270" s="99" t="s">
        <v>460</v>
      </c>
      <c r="F270" s="99" t="s">
        <v>120</v>
      </c>
      <c r="G270" s="100" t="s">
        <v>522</v>
      </c>
      <c r="H270" s="100">
        <v>26774</v>
      </c>
      <c r="I270" s="99" t="s">
        <v>997</v>
      </c>
      <c r="J270" s="41">
        <v>0</v>
      </c>
      <c r="K270" s="41">
        <v>0</v>
      </c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93">
        <f t="shared" si="89"/>
        <v>0</v>
      </c>
      <c r="W270" s="94">
        <v>0</v>
      </c>
      <c r="X270" s="107">
        <f t="shared" si="90"/>
        <v>0</v>
      </c>
      <c r="Y270" s="41">
        <v>0</v>
      </c>
      <c r="Z270" s="41">
        <v>0</v>
      </c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7">
        <f t="shared" si="92"/>
        <v>0</v>
      </c>
      <c r="AN270" s="41">
        <v>0</v>
      </c>
      <c r="AO270" s="41">
        <v>0</v>
      </c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7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99" t="s">
        <v>460</v>
      </c>
      <c r="B271" s="99" t="s">
        <v>292</v>
      </c>
      <c r="C271" s="100">
        <v>401</v>
      </c>
      <c r="D271" s="99" t="s">
        <v>628</v>
      </c>
      <c r="E271" s="99" t="s">
        <v>460</v>
      </c>
      <c r="F271" s="99" t="s">
        <v>292</v>
      </c>
      <c r="G271" s="100" t="s">
        <v>522</v>
      </c>
      <c r="H271" s="100">
        <v>27451</v>
      </c>
      <c r="I271" s="99" t="s">
        <v>1008</v>
      </c>
      <c r="J271" s="41">
        <v>0</v>
      </c>
      <c r="K271" s="41">
        <v>0</v>
      </c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93">
        <f t="shared" si="89"/>
        <v>0</v>
      </c>
      <c r="W271" s="94">
        <v>0</v>
      </c>
      <c r="X271" s="107">
        <f t="shared" si="90"/>
        <v>0</v>
      </c>
      <c r="Y271" s="41">
        <v>0</v>
      </c>
      <c r="Z271" s="41">
        <v>0</v>
      </c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7">
        <f t="shared" si="92"/>
        <v>0</v>
      </c>
      <c r="AN271" s="41">
        <v>0</v>
      </c>
      <c r="AO271" s="41">
        <v>0</v>
      </c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93">
        <f t="shared" si="93"/>
        <v>0</v>
      </c>
      <c r="BA271" s="94">
        <v>0</v>
      </c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460</v>
      </c>
      <c r="B272" s="99" t="s">
        <v>24</v>
      </c>
      <c r="C272" s="100">
        <v>401</v>
      </c>
      <c r="D272" s="99" t="s">
        <v>628</v>
      </c>
      <c r="E272" s="99" t="s">
        <v>460</v>
      </c>
      <c r="F272" s="99" t="s">
        <v>24</v>
      </c>
      <c r="G272" s="100" t="s">
        <v>522</v>
      </c>
      <c r="H272" s="100">
        <v>11687</v>
      </c>
      <c r="I272" s="99" t="s">
        <v>769</v>
      </c>
      <c r="J272" s="41">
        <v>0</v>
      </c>
      <c r="K272" s="41">
        <v>0</v>
      </c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93">
        <f t="shared" si="89"/>
        <v>0</v>
      </c>
      <c r="W272" s="94">
        <v>0</v>
      </c>
      <c r="X272" s="107">
        <f t="shared" si="90"/>
        <v>0</v>
      </c>
      <c r="Y272" s="41">
        <v>0</v>
      </c>
      <c r="Z272" s="41">
        <v>0</v>
      </c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7">
        <f t="shared" si="92"/>
        <v>0</v>
      </c>
      <c r="AN272" s="41">
        <v>0</v>
      </c>
      <c r="AO272" s="41">
        <v>0</v>
      </c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6</v>
      </c>
      <c r="C273" s="100">
        <v>400</v>
      </c>
      <c r="D273" s="99" t="s">
        <v>534</v>
      </c>
      <c r="E273" s="99" t="s">
        <v>510</v>
      </c>
      <c r="F273" s="99" t="s">
        <v>455</v>
      </c>
      <c r="G273" s="100" t="s">
        <v>522</v>
      </c>
      <c r="H273" s="100">
        <v>273</v>
      </c>
      <c r="I273" s="99" t="s">
        <v>694</v>
      </c>
      <c r="J273" s="41">
        <v>0</v>
      </c>
      <c r="K273" s="41">
        <v>0</v>
      </c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93">
        <f t="shared" si="89"/>
        <v>0</v>
      </c>
      <c r="W273" s="94">
        <v>0</v>
      </c>
      <c r="X273" s="107">
        <f t="shared" si="90"/>
        <v>0</v>
      </c>
      <c r="Y273" s="41">
        <v>0</v>
      </c>
      <c r="Z273" s="41">
        <v>0</v>
      </c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7">
        <f t="shared" si="92"/>
        <v>0</v>
      </c>
      <c r="AN273" s="41">
        <v>0</v>
      </c>
      <c r="AO273" s="41">
        <v>0</v>
      </c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93">
        <f t="shared" si="93"/>
        <v>0</v>
      </c>
      <c r="BA273" s="94">
        <v>0</v>
      </c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0</v>
      </c>
      <c r="BQ273" s="89">
        <f t="shared" si="109"/>
        <v>0</v>
      </c>
    </row>
    <row r="274" spans="1:69" x14ac:dyDescent="0.3">
      <c r="A274" s="99" t="s">
        <v>512</v>
      </c>
      <c r="B274" s="99" t="s">
        <v>58</v>
      </c>
      <c r="C274" s="100">
        <v>404</v>
      </c>
      <c r="D274" s="99" t="s">
        <v>641</v>
      </c>
      <c r="E274" s="99" t="s">
        <v>512</v>
      </c>
      <c r="F274" s="99" t="s">
        <v>41</v>
      </c>
      <c r="G274" s="100" t="s">
        <v>522</v>
      </c>
      <c r="H274" s="100">
        <v>245</v>
      </c>
      <c r="I274" s="99" t="s">
        <v>682</v>
      </c>
      <c r="J274" s="41">
        <v>0</v>
      </c>
      <c r="K274" s="41">
        <v>0</v>
      </c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93">
        <f t="shared" si="89"/>
        <v>0</v>
      </c>
      <c r="W274" s="94">
        <v>0</v>
      </c>
      <c r="X274" s="107">
        <f t="shared" si="90"/>
        <v>0</v>
      </c>
      <c r="Y274" s="41">
        <v>0</v>
      </c>
      <c r="Z274" s="41">
        <v>0</v>
      </c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7">
        <f t="shared" si="92"/>
        <v>0</v>
      </c>
      <c r="AN274" s="41">
        <v>0</v>
      </c>
      <c r="AO274" s="41">
        <v>0</v>
      </c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99" t="s">
        <v>460</v>
      </c>
      <c r="B275" s="99" t="s">
        <v>383</v>
      </c>
      <c r="C275" s="100">
        <v>401</v>
      </c>
      <c r="D275" s="99" t="s">
        <v>628</v>
      </c>
      <c r="E275" s="99" t="s">
        <v>460</v>
      </c>
      <c r="F275" s="99" t="s">
        <v>383</v>
      </c>
      <c r="G275" s="100" t="s">
        <v>522</v>
      </c>
      <c r="H275" s="100">
        <v>9720</v>
      </c>
      <c r="I275" s="99" t="s">
        <v>736</v>
      </c>
      <c r="J275" s="41">
        <v>0</v>
      </c>
      <c r="K275" s="41">
        <v>0</v>
      </c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93">
        <f t="shared" si="89"/>
        <v>0</v>
      </c>
      <c r="W275" s="94">
        <v>0</v>
      </c>
      <c r="X275" s="107">
        <f t="shared" si="90"/>
        <v>0</v>
      </c>
      <c r="Y275" s="41">
        <v>0</v>
      </c>
      <c r="Z275" s="41">
        <v>0</v>
      </c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7">
        <f t="shared" si="92"/>
        <v>0</v>
      </c>
      <c r="AN275" s="41">
        <v>0</v>
      </c>
      <c r="AO275" s="41">
        <v>0</v>
      </c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191</v>
      </c>
      <c r="B276" s="99" t="s">
        <v>212</v>
      </c>
      <c r="C276" s="100">
        <v>407</v>
      </c>
      <c r="D276" s="99" t="s">
        <v>575</v>
      </c>
      <c r="E276" s="99" t="s">
        <v>191</v>
      </c>
      <c r="F276" s="99" t="s">
        <v>190</v>
      </c>
      <c r="G276" s="100" t="s">
        <v>522</v>
      </c>
      <c r="H276" s="100">
        <v>25007</v>
      </c>
      <c r="I276" s="99" t="s">
        <v>906</v>
      </c>
      <c r="J276" s="41">
        <v>0</v>
      </c>
      <c r="K276" s="41">
        <v>0</v>
      </c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93">
        <f t="shared" si="89"/>
        <v>0</v>
      </c>
      <c r="W276" s="94">
        <v>0</v>
      </c>
      <c r="X276" s="107">
        <f t="shared" si="90"/>
        <v>0</v>
      </c>
      <c r="Y276" s="41">
        <v>0</v>
      </c>
      <c r="Z276" s="41">
        <v>0</v>
      </c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7">
        <f t="shared" si="92"/>
        <v>0</v>
      </c>
      <c r="AN276" s="41">
        <v>0</v>
      </c>
      <c r="AO276" s="41">
        <v>0</v>
      </c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93">
        <f t="shared" si="93"/>
        <v>0</v>
      </c>
      <c r="BA276" s="94">
        <v>0</v>
      </c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99" t="s">
        <v>460</v>
      </c>
      <c r="B277" s="99" t="s">
        <v>125</v>
      </c>
      <c r="C277" s="100">
        <v>401</v>
      </c>
      <c r="D277" s="99" t="s">
        <v>628</v>
      </c>
      <c r="E277" s="99" t="s">
        <v>460</v>
      </c>
      <c r="F277" s="99" t="s">
        <v>125</v>
      </c>
      <c r="G277" s="100" t="s">
        <v>522</v>
      </c>
      <c r="H277" s="100">
        <v>195</v>
      </c>
      <c r="I277" s="99" t="s">
        <v>638</v>
      </c>
      <c r="J277" s="41">
        <v>0</v>
      </c>
      <c r="K277" s="41">
        <v>0</v>
      </c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93">
        <f t="shared" si="89"/>
        <v>0</v>
      </c>
      <c r="W277" s="94">
        <v>0</v>
      </c>
      <c r="X277" s="107">
        <f t="shared" si="90"/>
        <v>0</v>
      </c>
      <c r="Y277" s="41">
        <v>0</v>
      </c>
      <c r="Z277" s="41">
        <v>0</v>
      </c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7">
        <f t="shared" si="92"/>
        <v>0</v>
      </c>
      <c r="AN277" s="41">
        <v>0</v>
      </c>
      <c r="AO277" s="41">
        <v>0</v>
      </c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99" t="s">
        <v>460</v>
      </c>
      <c r="B278" s="99" t="s">
        <v>24</v>
      </c>
      <c r="C278" s="100">
        <v>401</v>
      </c>
      <c r="D278" s="99" t="s">
        <v>628</v>
      </c>
      <c r="E278" s="99" t="s">
        <v>460</v>
      </c>
      <c r="F278" s="99" t="s">
        <v>383</v>
      </c>
      <c r="G278" s="100" t="s">
        <v>522</v>
      </c>
      <c r="H278" s="100">
        <v>11689</v>
      </c>
      <c r="I278" s="99" t="s">
        <v>770</v>
      </c>
      <c r="J278" s="41">
        <v>0</v>
      </c>
      <c r="K278" s="41">
        <v>0</v>
      </c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93">
        <f t="shared" si="89"/>
        <v>0</v>
      </c>
      <c r="W278" s="94">
        <v>0</v>
      </c>
      <c r="X278" s="107">
        <f t="shared" si="90"/>
        <v>0</v>
      </c>
      <c r="Y278" s="41">
        <v>0</v>
      </c>
      <c r="Z278" s="41">
        <v>0</v>
      </c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7">
        <f t="shared" si="92"/>
        <v>0</v>
      </c>
      <c r="AN278" s="41">
        <v>0</v>
      </c>
      <c r="AO278" s="41">
        <v>0</v>
      </c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93">
        <f t="shared" si="93"/>
        <v>0</v>
      </c>
      <c r="BA278" s="94">
        <v>0.16666666666666666</v>
      </c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0.16666666666666666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460</v>
      </c>
      <c r="B279" s="99" t="s">
        <v>383</v>
      </c>
      <c r="C279" s="100">
        <v>401</v>
      </c>
      <c r="D279" s="99" t="s">
        <v>628</v>
      </c>
      <c r="E279" s="99" t="s">
        <v>460</v>
      </c>
      <c r="F279" s="99" t="s">
        <v>383</v>
      </c>
      <c r="G279" s="100" t="s">
        <v>522</v>
      </c>
      <c r="H279" s="100">
        <v>226</v>
      </c>
      <c r="I279" s="99" t="s">
        <v>669</v>
      </c>
      <c r="J279" s="41">
        <v>0</v>
      </c>
      <c r="K279" s="41">
        <v>0</v>
      </c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93">
        <f t="shared" si="89"/>
        <v>0</v>
      </c>
      <c r="W279" s="94">
        <v>0</v>
      </c>
      <c r="X279" s="107">
        <f t="shared" si="90"/>
        <v>0</v>
      </c>
      <c r="Y279" s="41">
        <v>0</v>
      </c>
      <c r="Z279" s="41">
        <v>0</v>
      </c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7">
        <f t="shared" si="92"/>
        <v>0</v>
      </c>
      <c r="AN279" s="41">
        <v>0</v>
      </c>
      <c r="AO279" s="41">
        <v>0</v>
      </c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93">
        <f t="shared" si="93"/>
        <v>0</v>
      </c>
      <c r="BA279" s="94">
        <v>0.5</v>
      </c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0.5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460</v>
      </c>
      <c r="B280" s="99" t="s">
        <v>383</v>
      </c>
      <c r="C280" s="100">
        <v>401</v>
      </c>
      <c r="D280" s="99" t="s">
        <v>628</v>
      </c>
      <c r="E280" s="99" t="s">
        <v>460</v>
      </c>
      <c r="F280" s="99" t="s">
        <v>383</v>
      </c>
      <c r="G280" s="100" t="s">
        <v>522</v>
      </c>
      <c r="H280" s="100">
        <v>7412</v>
      </c>
      <c r="I280" s="99" t="s">
        <v>731</v>
      </c>
      <c r="J280" s="41">
        <v>0</v>
      </c>
      <c r="K280" s="41">
        <v>0</v>
      </c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93">
        <f t="shared" si="89"/>
        <v>0</v>
      </c>
      <c r="W280" s="94">
        <v>0</v>
      </c>
      <c r="X280" s="107">
        <f t="shared" si="90"/>
        <v>0</v>
      </c>
      <c r="Y280" s="41">
        <v>0</v>
      </c>
      <c r="Z280" s="41">
        <v>0</v>
      </c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7">
        <f t="shared" si="92"/>
        <v>0</v>
      </c>
      <c r="AN280" s="41">
        <v>0</v>
      </c>
      <c r="AO280" s="41">
        <v>0</v>
      </c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460</v>
      </c>
      <c r="B281" s="99" t="s">
        <v>125</v>
      </c>
      <c r="C281" s="100">
        <v>401</v>
      </c>
      <c r="D281" s="99" t="s">
        <v>628</v>
      </c>
      <c r="E281" s="99" t="s">
        <v>460</v>
      </c>
      <c r="F281" s="99" t="s">
        <v>125</v>
      </c>
      <c r="G281" s="100" t="s">
        <v>522</v>
      </c>
      <c r="H281" s="100">
        <v>194</v>
      </c>
      <c r="I281" s="99" t="s">
        <v>637</v>
      </c>
      <c r="J281" s="41">
        <v>0</v>
      </c>
      <c r="K281" s="41">
        <v>0</v>
      </c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93">
        <f t="shared" si="89"/>
        <v>0</v>
      </c>
      <c r="W281" s="94">
        <v>0</v>
      </c>
      <c r="X281" s="107">
        <f t="shared" si="90"/>
        <v>0</v>
      </c>
      <c r="Y281" s="41">
        <v>0</v>
      </c>
      <c r="Z281" s="41">
        <v>0</v>
      </c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7">
        <f t="shared" si="92"/>
        <v>0</v>
      </c>
      <c r="AN281" s="41">
        <v>0</v>
      </c>
      <c r="AO281" s="41">
        <v>0</v>
      </c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99" t="s">
        <v>460</v>
      </c>
      <c r="B282" s="99" t="s">
        <v>383</v>
      </c>
      <c r="C282" s="100">
        <v>401</v>
      </c>
      <c r="D282" s="99" t="s">
        <v>628</v>
      </c>
      <c r="E282" s="99" t="s">
        <v>460</v>
      </c>
      <c r="F282" s="99" t="s">
        <v>383</v>
      </c>
      <c r="G282" s="100" t="s">
        <v>522</v>
      </c>
      <c r="H282" s="100">
        <v>213</v>
      </c>
      <c r="I282" s="99" t="s">
        <v>656</v>
      </c>
      <c r="J282" s="41">
        <v>0</v>
      </c>
      <c r="K282" s="41">
        <v>1</v>
      </c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93">
        <f t="shared" si="89"/>
        <v>1</v>
      </c>
      <c r="W282" s="94">
        <v>0</v>
      </c>
      <c r="X282" s="107">
        <f t="shared" si="90"/>
        <v>0</v>
      </c>
      <c r="Y282" s="41">
        <v>0</v>
      </c>
      <c r="Z282" s="41">
        <v>0</v>
      </c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7">
        <f t="shared" si="92"/>
        <v>0</v>
      </c>
      <c r="AN282" s="41">
        <v>0</v>
      </c>
      <c r="AO282" s="41">
        <v>0</v>
      </c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7">
        <f t="shared" si="94"/>
        <v>0</v>
      </c>
      <c r="BC282" s="48">
        <f t="shared" si="95"/>
        <v>0</v>
      </c>
      <c r="BD282" s="48">
        <f t="shared" si="96"/>
        <v>1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0</v>
      </c>
      <c r="BP282" s="87">
        <f t="shared" si="108"/>
        <v>1</v>
      </c>
      <c r="BQ282" s="89">
        <f t="shared" si="109"/>
        <v>0</v>
      </c>
    </row>
    <row r="283" spans="1:69" x14ac:dyDescent="0.3">
      <c r="A283" s="99" t="s">
        <v>460</v>
      </c>
      <c r="B283" s="99" t="s">
        <v>24</v>
      </c>
      <c r="C283" s="100">
        <v>401</v>
      </c>
      <c r="D283" s="99" t="s">
        <v>628</v>
      </c>
      <c r="E283" s="99" t="s">
        <v>460</v>
      </c>
      <c r="F283" s="99" t="s">
        <v>24</v>
      </c>
      <c r="G283" s="100" t="s">
        <v>522</v>
      </c>
      <c r="H283" s="100">
        <v>190</v>
      </c>
      <c r="I283" s="99" t="s">
        <v>633</v>
      </c>
      <c r="J283" s="41">
        <v>0</v>
      </c>
      <c r="K283" s="41">
        <v>0</v>
      </c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93">
        <f t="shared" si="89"/>
        <v>0</v>
      </c>
      <c r="W283" s="94">
        <v>0</v>
      </c>
      <c r="X283" s="107">
        <f t="shared" si="90"/>
        <v>0</v>
      </c>
      <c r="Y283" s="41">
        <v>0</v>
      </c>
      <c r="Z283" s="41">
        <v>0</v>
      </c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7">
        <f t="shared" si="92"/>
        <v>0</v>
      </c>
      <c r="AN283" s="41">
        <v>0</v>
      </c>
      <c r="AO283" s="41">
        <v>0</v>
      </c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93">
        <f t="shared" si="93"/>
        <v>0</v>
      </c>
      <c r="BA283" s="94">
        <v>0</v>
      </c>
      <c r="BB283" s="107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99" t="s">
        <v>460</v>
      </c>
      <c r="B284" s="99" t="s">
        <v>120</v>
      </c>
      <c r="C284" s="100">
        <v>404</v>
      </c>
      <c r="D284" s="99" t="s">
        <v>641</v>
      </c>
      <c r="E284" s="99" t="s">
        <v>512</v>
      </c>
      <c r="F284" s="99" t="s">
        <v>41</v>
      </c>
      <c r="G284" s="100" t="s">
        <v>522</v>
      </c>
      <c r="H284" s="100">
        <v>6729</v>
      </c>
      <c r="I284" s="99" t="s">
        <v>716</v>
      </c>
      <c r="J284" s="41">
        <v>0</v>
      </c>
      <c r="K284" s="41">
        <v>0</v>
      </c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93">
        <f t="shared" si="89"/>
        <v>0</v>
      </c>
      <c r="W284" s="94">
        <v>0</v>
      </c>
      <c r="X284" s="107">
        <f t="shared" si="90"/>
        <v>0</v>
      </c>
      <c r="Y284" s="41">
        <v>0</v>
      </c>
      <c r="Z284" s="41">
        <v>0</v>
      </c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7">
        <f t="shared" si="92"/>
        <v>0</v>
      </c>
      <c r="AN284" s="41">
        <v>0</v>
      </c>
      <c r="AO284" s="41">
        <v>0</v>
      </c>
      <c r="AP284" s="41"/>
      <c r="AQ284" s="41"/>
      <c r="AR284" s="41"/>
      <c r="AS284" s="41"/>
      <c r="AT284" s="41"/>
      <c r="AU284" s="41"/>
      <c r="AV284" s="41"/>
      <c r="AW284" s="41"/>
      <c r="AX284" s="41"/>
      <c r="AY284" s="41"/>
      <c r="AZ284" s="93">
        <f t="shared" si="93"/>
        <v>0</v>
      </c>
      <c r="BA284" s="94">
        <v>1</v>
      </c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1</v>
      </c>
      <c r="BP284" s="87">
        <f t="shared" si="108"/>
        <v>0</v>
      </c>
      <c r="BQ284" s="89">
        <f t="shared" si="109"/>
        <v>0</v>
      </c>
    </row>
    <row r="285" spans="1:69" x14ac:dyDescent="0.3">
      <c r="A285" s="99" t="s">
        <v>512</v>
      </c>
      <c r="B285" s="99" t="s">
        <v>41</v>
      </c>
      <c r="C285" s="100">
        <v>404</v>
      </c>
      <c r="D285" s="99" t="s">
        <v>641</v>
      </c>
      <c r="E285" s="99" t="s">
        <v>512</v>
      </c>
      <c r="F285" s="99" t="s">
        <v>41</v>
      </c>
      <c r="G285" s="100" t="s">
        <v>522</v>
      </c>
      <c r="H285" s="100">
        <v>6765</v>
      </c>
      <c r="I285" s="99" t="s">
        <v>720</v>
      </c>
      <c r="J285" s="41">
        <v>0</v>
      </c>
      <c r="K285" s="41">
        <v>0</v>
      </c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93">
        <f t="shared" si="89"/>
        <v>0</v>
      </c>
      <c r="W285" s="94">
        <v>0</v>
      </c>
      <c r="X285" s="107">
        <f t="shared" si="90"/>
        <v>0</v>
      </c>
      <c r="Y285" s="41">
        <v>0</v>
      </c>
      <c r="Z285" s="41">
        <v>0</v>
      </c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7">
        <f t="shared" si="92"/>
        <v>0</v>
      </c>
      <c r="AN285" s="41">
        <v>0</v>
      </c>
      <c r="AO285" s="41">
        <v>0</v>
      </c>
      <c r="AP285" s="41"/>
      <c r="AQ285" s="41"/>
      <c r="AR285" s="41"/>
      <c r="AS285" s="41"/>
      <c r="AT285" s="41"/>
      <c r="AU285" s="41"/>
      <c r="AV285" s="41"/>
      <c r="AW285" s="41"/>
      <c r="AX285" s="41"/>
      <c r="AY285" s="41"/>
      <c r="AZ285" s="93">
        <f t="shared" si="93"/>
        <v>0</v>
      </c>
      <c r="BA285" s="94">
        <v>0</v>
      </c>
      <c r="BB285" s="107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0</v>
      </c>
      <c r="BQ285" s="89">
        <f t="shared" si="109"/>
        <v>0</v>
      </c>
    </row>
    <row r="286" spans="1:69" x14ac:dyDescent="0.3">
      <c r="A286" s="99" t="s">
        <v>5</v>
      </c>
      <c r="B286" s="99" t="s">
        <v>238</v>
      </c>
      <c r="C286" s="100">
        <v>400</v>
      </c>
      <c r="D286" s="99" t="s">
        <v>534</v>
      </c>
      <c r="E286" s="99" t="s">
        <v>510</v>
      </c>
      <c r="F286" s="99" t="s">
        <v>238</v>
      </c>
      <c r="G286" s="100" t="s">
        <v>522</v>
      </c>
      <c r="H286" s="100">
        <v>22</v>
      </c>
      <c r="I286" s="99" t="s">
        <v>547</v>
      </c>
      <c r="J286" s="41">
        <v>0</v>
      </c>
      <c r="K286" s="41">
        <v>0</v>
      </c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93">
        <f t="shared" si="89"/>
        <v>0</v>
      </c>
      <c r="W286" s="94">
        <v>0</v>
      </c>
      <c r="X286" s="107">
        <f t="shared" si="90"/>
        <v>0</v>
      </c>
      <c r="Y286" s="41">
        <v>0</v>
      </c>
      <c r="Z286" s="41">
        <v>0</v>
      </c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7">
        <f t="shared" si="92"/>
        <v>0</v>
      </c>
      <c r="AN286" s="41">
        <v>0</v>
      </c>
      <c r="AO286" s="41">
        <v>0</v>
      </c>
      <c r="AP286" s="41"/>
      <c r="AQ286" s="41"/>
      <c r="AR286" s="41"/>
      <c r="AS286" s="41"/>
      <c r="AT286" s="41"/>
      <c r="AU286" s="41"/>
      <c r="AV286" s="41"/>
      <c r="AW286" s="41"/>
      <c r="AX286" s="41"/>
      <c r="AY286" s="41"/>
      <c r="AZ286" s="93">
        <f t="shared" si="93"/>
        <v>0</v>
      </c>
      <c r="BA286" s="94">
        <v>0</v>
      </c>
      <c r="BB286" s="107">
        <f t="shared" si="94"/>
        <v>0</v>
      </c>
      <c r="BC286" s="48">
        <f t="shared" si="95"/>
        <v>0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0</v>
      </c>
      <c r="BQ286" s="89">
        <f t="shared" si="109"/>
        <v>0</v>
      </c>
    </row>
    <row r="287" spans="1:69" x14ac:dyDescent="0.3">
      <c r="A287" s="99" t="s">
        <v>460</v>
      </c>
      <c r="B287" s="99" t="s">
        <v>322</v>
      </c>
      <c r="C287" s="100">
        <v>401</v>
      </c>
      <c r="D287" s="99" t="s">
        <v>628</v>
      </c>
      <c r="E287" s="99" t="s">
        <v>460</v>
      </c>
      <c r="F287" s="99" t="s">
        <v>322</v>
      </c>
      <c r="G287" s="100" t="s">
        <v>522</v>
      </c>
      <c r="H287" s="100">
        <v>299</v>
      </c>
      <c r="I287" s="99" t="s">
        <v>706</v>
      </c>
      <c r="J287" s="41">
        <v>0</v>
      </c>
      <c r="K287" s="41">
        <v>0</v>
      </c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93">
        <f t="shared" si="89"/>
        <v>0</v>
      </c>
      <c r="W287" s="94">
        <v>0</v>
      </c>
      <c r="X287" s="107">
        <f t="shared" si="90"/>
        <v>0</v>
      </c>
      <c r="Y287" s="41">
        <v>0</v>
      </c>
      <c r="Z287" s="41">
        <v>0</v>
      </c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7">
        <f t="shared" si="92"/>
        <v>0</v>
      </c>
      <c r="AN287" s="41">
        <v>0</v>
      </c>
      <c r="AO287" s="41">
        <v>0</v>
      </c>
      <c r="AP287" s="41"/>
      <c r="AQ287" s="41"/>
      <c r="AR287" s="41"/>
      <c r="AS287" s="41"/>
      <c r="AT287" s="41"/>
      <c r="AU287" s="41"/>
      <c r="AV287" s="41"/>
      <c r="AW287" s="41"/>
      <c r="AX287" s="41"/>
      <c r="AY287" s="41"/>
      <c r="AZ287" s="93">
        <f t="shared" si="93"/>
        <v>0</v>
      </c>
      <c r="BA287" s="94">
        <v>0.33333333333333331</v>
      </c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0.33333333333333331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460</v>
      </c>
      <c r="B288" s="99" t="s">
        <v>24</v>
      </c>
      <c r="C288" s="100">
        <v>401</v>
      </c>
      <c r="D288" s="99" t="s">
        <v>628</v>
      </c>
      <c r="E288" s="99" t="s">
        <v>460</v>
      </c>
      <c r="F288" s="99" t="s">
        <v>24</v>
      </c>
      <c r="G288" s="100" t="s">
        <v>522</v>
      </c>
      <c r="H288" s="100">
        <v>302</v>
      </c>
      <c r="I288" s="99" t="s">
        <v>709</v>
      </c>
      <c r="J288" s="41">
        <v>0</v>
      </c>
      <c r="K288" s="41">
        <v>0</v>
      </c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93">
        <f t="shared" si="89"/>
        <v>0</v>
      </c>
      <c r="W288" s="94">
        <v>0</v>
      </c>
      <c r="X288" s="107">
        <f t="shared" si="90"/>
        <v>0</v>
      </c>
      <c r="Y288" s="41">
        <v>0</v>
      </c>
      <c r="Z288" s="41">
        <v>0</v>
      </c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7">
        <f t="shared" si="92"/>
        <v>0</v>
      </c>
      <c r="AN288" s="41">
        <v>0</v>
      </c>
      <c r="AO288" s="41">
        <v>0</v>
      </c>
      <c r="AP288" s="41"/>
      <c r="AQ288" s="41"/>
      <c r="AR288" s="41"/>
      <c r="AS288" s="41"/>
      <c r="AT288" s="41"/>
      <c r="AU288" s="41"/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512</v>
      </c>
      <c r="B289" s="99" t="s">
        <v>142</v>
      </c>
      <c r="C289" s="100">
        <v>404</v>
      </c>
      <c r="D289" s="99" t="s">
        <v>641</v>
      </c>
      <c r="E289" s="99" t="s">
        <v>512</v>
      </c>
      <c r="F289" s="99" t="s">
        <v>142</v>
      </c>
      <c r="G289" s="100" t="s">
        <v>522</v>
      </c>
      <c r="H289" s="100">
        <v>26287</v>
      </c>
      <c r="I289" s="99" t="s">
        <v>974</v>
      </c>
      <c r="J289" s="41">
        <v>0</v>
      </c>
      <c r="K289" s="41">
        <v>0</v>
      </c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93">
        <f t="shared" si="89"/>
        <v>0</v>
      </c>
      <c r="W289" s="94">
        <v>0</v>
      </c>
      <c r="X289" s="107">
        <f t="shared" si="90"/>
        <v>0</v>
      </c>
      <c r="Y289" s="41">
        <v>0</v>
      </c>
      <c r="Z289" s="41">
        <v>0</v>
      </c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7">
        <f t="shared" si="92"/>
        <v>0</v>
      </c>
      <c r="AN289" s="41">
        <v>0</v>
      </c>
      <c r="AO289" s="41">
        <v>0</v>
      </c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93">
        <f t="shared" si="93"/>
        <v>0</v>
      </c>
      <c r="BA289" s="94">
        <v>0.5</v>
      </c>
      <c r="BB289" s="107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0.5</v>
      </c>
      <c r="BP289" s="87">
        <f t="shared" si="108"/>
        <v>0</v>
      </c>
      <c r="BQ289" s="89">
        <f t="shared" si="109"/>
        <v>0</v>
      </c>
    </row>
    <row r="290" spans="1:69" x14ac:dyDescent="0.3">
      <c r="A290" s="99" t="s">
        <v>460</v>
      </c>
      <c r="B290" s="99" t="s">
        <v>292</v>
      </c>
      <c r="C290" s="100">
        <v>401</v>
      </c>
      <c r="D290" s="99" t="s">
        <v>628</v>
      </c>
      <c r="E290" s="99" t="s">
        <v>460</v>
      </c>
      <c r="F290" s="99" t="s">
        <v>292</v>
      </c>
      <c r="G290" s="100" t="s">
        <v>522</v>
      </c>
      <c r="H290" s="100">
        <v>15854</v>
      </c>
      <c r="I290" s="99" t="s">
        <v>827</v>
      </c>
      <c r="J290" s="41">
        <v>0</v>
      </c>
      <c r="K290" s="41">
        <v>0</v>
      </c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93">
        <f t="shared" si="89"/>
        <v>0</v>
      </c>
      <c r="W290" s="94">
        <v>0</v>
      </c>
      <c r="X290" s="107">
        <f t="shared" si="90"/>
        <v>0</v>
      </c>
      <c r="Y290" s="41">
        <v>0</v>
      </c>
      <c r="Z290" s="41">
        <v>0</v>
      </c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7">
        <f t="shared" si="92"/>
        <v>0</v>
      </c>
      <c r="AN290" s="41">
        <v>0</v>
      </c>
      <c r="AO290" s="41">
        <v>0</v>
      </c>
      <c r="AP290" s="41"/>
      <c r="AQ290" s="41"/>
      <c r="AR290" s="41"/>
      <c r="AS290" s="41"/>
      <c r="AT290" s="41"/>
      <c r="AU290" s="41"/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191</v>
      </c>
      <c r="B291" s="99" t="s">
        <v>190</v>
      </c>
      <c r="C291" s="100">
        <v>407</v>
      </c>
      <c r="D291" s="99" t="s">
        <v>575</v>
      </c>
      <c r="E291" s="99" t="s">
        <v>191</v>
      </c>
      <c r="F291" s="99" t="s">
        <v>363</v>
      </c>
      <c r="G291" s="100" t="s">
        <v>522</v>
      </c>
      <c r="H291" s="100">
        <v>30842</v>
      </c>
      <c r="I291" s="99" t="s">
        <v>1077</v>
      </c>
      <c r="J291" s="41">
        <v>0</v>
      </c>
      <c r="K291" s="41">
        <v>0</v>
      </c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93">
        <f t="shared" si="89"/>
        <v>0</v>
      </c>
      <c r="W291" s="94" t="s">
        <v>1160</v>
      </c>
      <c r="X291" s="107">
        <f t="shared" si="90"/>
        <v>0</v>
      </c>
      <c r="Y291" s="41">
        <v>0</v>
      </c>
      <c r="Z291" s="41">
        <v>0</v>
      </c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93">
        <f t="shared" si="91"/>
        <v>0</v>
      </c>
      <c r="AL291" s="94" t="s">
        <v>1160</v>
      </c>
      <c r="AM291" s="107">
        <f t="shared" si="92"/>
        <v>0</v>
      </c>
      <c r="AN291" s="41">
        <v>0</v>
      </c>
      <c r="AO291" s="41">
        <v>0</v>
      </c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93">
        <f t="shared" si="93"/>
        <v>0</v>
      </c>
      <c r="BA291" s="94" t="s">
        <v>1160</v>
      </c>
      <c r="BB291" s="107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0</v>
      </c>
      <c r="BQ291" s="89">
        <f t="shared" si="109"/>
        <v>0</v>
      </c>
    </row>
    <row r="292" spans="1:69" x14ac:dyDescent="0.3">
      <c r="A292" s="99" t="s">
        <v>460</v>
      </c>
      <c r="B292" s="99" t="s">
        <v>322</v>
      </c>
      <c r="C292" s="100">
        <v>401</v>
      </c>
      <c r="D292" s="99" t="s">
        <v>628</v>
      </c>
      <c r="E292" s="99" t="s">
        <v>460</v>
      </c>
      <c r="F292" s="99" t="s">
        <v>322</v>
      </c>
      <c r="G292" s="100" t="s">
        <v>522</v>
      </c>
      <c r="H292" s="100">
        <v>6992</v>
      </c>
      <c r="I292" s="99" t="s">
        <v>724</v>
      </c>
      <c r="J292" s="41">
        <v>0</v>
      </c>
      <c r="K292" s="41">
        <v>0</v>
      </c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93">
        <f t="shared" si="89"/>
        <v>0</v>
      </c>
      <c r="W292" s="94">
        <v>0</v>
      </c>
      <c r="X292" s="107">
        <f t="shared" si="90"/>
        <v>0</v>
      </c>
      <c r="Y292" s="41">
        <v>0</v>
      </c>
      <c r="Z292" s="41">
        <v>0</v>
      </c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7">
        <f t="shared" si="92"/>
        <v>0</v>
      </c>
      <c r="AN292" s="41">
        <v>0</v>
      </c>
      <c r="AO292" s="41">
        <v>0</v>
      </c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460</v>
      </c>
      <c r="B293" s="99" t="s">
        <v>125</v>
      </c>
      <c r="C293" s="100">
        <v>401</v>
      </c>
      <c r="D293" s="99" t="s">
        <v>628</v>
      </c>
      <c r="E293" s="99" t="s">
        <v>460</v>
      </c>
      <c r="F293" s="99" t="s">
        <v>125</v>
      </c>
      <c r="G293" s="100" t="s">
        <v>522</v>
      </c>
      <c r="H293" s="100">
        <v>199</v>
      </c>
      <c r="I293" s="99" t="s">
        <v>643</v>
      </c>
      <c r="J293" s="41">
        <v>0</v>
      </c>
      <c r="K293" s="41">
        <v>0</v>
      </c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93">
        <f t="shared" si="89"/>
        <v>0</v>
      </c>
      <c r="W293" s="94">
        <v>0</v>
      </c>
      <c r="X293" s="107">
        <f t="shared" si="90"/>
        <v>0</v>
      </c>
      <c r="Y293" s="41">
        <v>0</v>
      </c>
      <c r="Z293" s="41">
        <v>0</v>
      </c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7">
        <f t="shared" si="92"/>
        <v>0</v>
      </c>
      <c r="AN293" s="41">
        <v>0</v>
      </c>
      <c r="AO293" s="41">
        <v>0</v>
      </c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93">
        <f t="shared" si="93"/>
        <v>0</v>
      </c>
      <c r="BA293" s="94">
        <v>0.33333333333333331</v>
      </c>
      <c r="BB293" s="107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0.33333333333333331</v>
      </c>
      <c r="BP293" s="87">
        <f t="shared" si="108"/>
        <v>0</v>
      </c>
      <c r="BQ293" s="89">
        <f t="shared" si="109"/>
        <v>0</v>
      </c>
    </row>
    <row r="294" spans="1:69" x14ac:dyDescent="0.3">
      <c r="A294" s="99" t="s">
        <v>5</v>
      </c>
      <c r="B294" s="99" t="s">
        <v>105</v>
      </c>
      <c r="C294" s="100">
        <v>400</v>
      </c>
      <c r="D294" s="99" t="s">
        <v>534</v>
      </c>
      <c r="E294" s="99" t="s">
        <v>510</v>
      </c>
      <c r="F294" s="99" t="s">
        <v>455</v>
      </c>
      <c r="G294" s="100" t="s">
        <v>522</v>
      </c>
      <c r="H294" s="100">
        <v>6945</v>
      </c>
      <c r="I294" s="99" t="s">
        <v>722</v>
      </c>
      <c r="J294" s="41">
        <v>0</v>
      </c>
      <c r="K294" s="41">
        <v>0</v>
      </c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93">
        <f t="shared" si="89"/>
        <v>0</v>
      </c>
      <c r="W294" s="94">
        <v>0</v>
      </c>
      <c r="X294" s="107">
        <f t="shared" si="90"/>
        <v>0</v>
      </c>
      <c r="Y294" s="41">
        <v>0</v>
      </c>
      <c r="Z294" s="41">
        <v>0</v>
      </c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7">
        <f t="shared" si="92"/>
        <v>0</v>
      </c>
      <c r="AN294" s="41">
        <v>0</v>
      </c>
      <c r="AO294" s="41">
        <v>0</v>
      </c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93">
        <f t="shared" si="93"/>
        <v>0</v>
      </c>
      <c r="BA294" s="94">
        <v>0</v>
      </c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0</v>
      </c>
      <c r="BQ294" s="89">
        <f t="shared" si="109"/>
        <v>0</v>
      </c>
    </row>
    <row r="295" spans="1:69" x14ac:dyDescent="0.3">
      <c r="A295" s="99" t="s">
        <v>460</v>
      </c>
      <c r="B295" s="99" t="s">
        <v>125</v>
      </c>
      <c r="C295" s="100">
        <v>401</v>
      </c>
      <c r="D295" s="99" t="s">
        <v>628</v>
      </c>
      <c r="E295" s="99" t="s">
        <v>460</v>
      </c>
      <c r="F295" s="99" t="s">
        <v>125</v>
      </c>
      <c r="G295" s="100" t="s">
        <v>522</v>
      </c>
      <c r="H295" s="100">
        <v>16641</v>
      </c>
      <c r="I295" s="99" t="s">
        <v>829</v>
      </c>
      <c r="J295" s="41">
        <v>0</v>
      </c>
      <c r="K295" s="41">
        <v>0</v>
      </c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93">
        <f t="shared" si="89"/>
        <v>0</v>
      </c>
      <c r="W295" s="94">
        <v>0</v>
      </c>
      <c r="X295" s="107">
        <f t="shared" si="90"/>
        <v>0</v>
      </c>
      <c r="Y295" s="41">
        <v>0</v>
      </c>
      <c r="Z295" s="41">
        <v>0</v>
      </c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7">
        <f t="shared" si="92"/>
        <v>0</v>
      </c>
      <c r="AN295" s="41">
        <v>0</v>
      </c>
      <c r="AO295" s="41">
        <v>0</v>
      </c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93">
        <f t="shared" si="93"/>
        <v>0</v>
      </c>
      <c r="BA295" s="94">
        <v>0.5</v>
      </c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0.5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460</v>
      </c>
      <c r="B296" s="99" t="s">
        <v>24</v>
      </c>
      <c r="C296" s="100">
        <v>401</v>
      </c>
      <c r="D296" s="99" t="s">
        <v>628</v>
      </c>
      <c r="E296" s="99" t="s">
        <v>460</v>
      </c>
      <c r="F296" s="99" t="s">
        <v>24</v>
      </c>
      <c r="G296" s="100" t="s">
        <v>522</v>
      </c>
      <c r="H296" s="100">
        <v>189</v>
      </c>
      <c r="I296" s="99" t="s">
        <v>632</v>
      </c>
      <c r="J296" s="41">
        <v>0</v>
      </c>
      <c r="K296" s="41">
        <v>0</v>
      </c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93">
        <f t="shared" si="89"/>
        <v>0</v>
      </c>
      <c r="W296" s="94">
        <v>0</v>
      </c>
      <c r="X296" s="107">
        <f t="shared" si="90"/>
        <v>0</v>
      </c>
      <c r="Y296" s="41">
        <v>0</v>
      </c>
      <c r="Z296" s="41">
        <v>0</v>
      </c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7">
        <f t="shared" si="92"/>
        <v>0</v>
      </c>
      <c r="AN296" s="41">
        <v>0</v>
      </c>
      <c r="AO296" s="41">
        <v>0</v>
      </c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93">
        <f t="shared" si="93"/>
        <v>0</v>
      </c>
      <c r="BA296" s="94">
        <v>0.66666666666666663</v>
      </c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0.66666666666666663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5</v>
      </c>
      <c r="B297" s="99" t="s">
        <v>181</v>
      </c>
      <c r="C297" s="100">
        <v>400</v>
      </c>
      <c r="D297" s="99" t="s">
        <v>534</v>
      </c>
      <c r="E297" s="99" t="s">
        <v>501</v>
      </c>
      <c r="F297" s="99" t="s">
        <v>180</v>
      </c>
      <c r="G297" s="100" t="s">
        <v>522</v>
      </c>
      <c r="H297" s="100">
        <v>67</v>
      </c>
      <c r="I297" s="99" t="s">
        <v>564</v>
      </c>
      <c r="J297" s="41">
        <v>0</v>
      </c>
      <c r="K297" s="41">
        <v>0</v>
      </c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93">
        <f t="shared" si="89"/>
        <v>0</v>
      </c>
      <c r="W297" s="94">
        <v>0</v>
      </c>
      <c r="X297" s="107">
        <f t="shared" si="90"/>
        <v>0</v>
      </c>
      <c r="Y297" s="41">
        <v>0</v>
      </c>
      <c r="Z297" s="41">
        <v>0</v>
      </c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7">
        <f t="shared" si="92"/>
        <v>0</v>
      </c>
      <c r="AN297" s="41">
        <v>0</v>
      </c>
      <c r="AO297" s="41">
        <v>0</v>
      </c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93">
        <f t="shared" si="93"/>
        <v>0</v>
      </c>
      <c r="BA297" s="94">
        <v>0</v>
      </c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191</v>
      </c>
      <c r="B298" s="99" t="s">
        <v>349</v>
      </c>
      <c r="C298" s="100">
        <v>407</v>
      </c>
      <c r="D298" s="99" t="s">
        <v>575</v>
      </c>
      <c r="E298" s="99" t="s">
        <v>191</v>
      </c>
      <c r="F298" s="99" t="s">
        <v>511</v>
      </c>
      <c r="G298" s="100" t="s">
        <v>522</v>
      </c>
      <c r="H298" s="100">
        <v>107</v>
      </c>
      <c r="I298" s="99" t="s">
        <v>582</v>
      </c>
      <c r="J298" s="41">
        <v>0</v>
      </c>
      <c r="K298" s="41">
        <v>0</v>
      </c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93">
        <f t="shared" si="89"/>
        <v>0</v>
      </c>
      <c r="W298" s="94">
        <v>2.6666666666666665</v>
      </c>
      <c r="X298" s="107">
        <f t="shared" si="90"/>
        <v>0</v>
      </c>
      <c r="Y298" s="41">
        <v>0</v>
      </c>
      <c r="Z298" s="41">
        <v>0</v>
      </c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7">
        <f t="shared" si="92"/>
        <v>0</v>
      </c>
      <c r="AN298" s="41">
        <v>0</v>
      </c>
      <c r="AO298" s="41">
        <v>0</v>
      </c>
      <c r="AP298" s="41"/>
      <c r="AQ298" s="41"/>
      <c r="AR298" s="41"/>
      <c r="AS298" s="41"/>
      <c r="AT298" s="41"/>
      <c r="AU298" s="41"/>
      <c r="AV298" s="41"/>
      <c r="AW298" s="41"/>
      <c r="AX298" s="41"/>
      <c r="AY298" s="41"/>
      <c r="AZ298" s="93">
        <f t="shared" si="93"/>
        <v>0</v>
      </c>
      <c r="BA298" s="94">
        <v>7.5</v>
      </c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10.166666666666666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24</v>
      </c>
      <c r="C299" s="100">
        <v>401</v>
      </c>
      <c r="D299" s="99" t="s">
        <v>628</v>
      </c>
      <c r="E299" s="99" t="s">
        <v>460</v>
      </c>
      <c r="F299" s="99" t="s">
        <v>24</v>
      </c>
      <c r="G299" s="100" t="s">
        <v>522</v>
      </c>
      <c r="H299" s="100">
        <v>9723</v>
      </c>
      <c r="I299" s="99" t="s">
        <v>738</v>
      </c>
      <c r="J299" s="41">
        <v>0</v>
      </c>
      <c r="K299" s="41">
        <v>0</v>
      </c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93">
        <f t="shared" si="89"/>
        <v>0</v>
      </c>
      <c r="W299" s="94">
        <v>0</v>
      </c>
      <c r="X299" s="107">
        <f t="shared" si="90"/>
        <v>0</v>
      </c>
      <c r="Y299" s="41">
        <v>0</v>
      </c>
      <c r="Z299" s="41">
        <v>0</v>
      </c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7">
        <f t="shared" si="92"/>
        <v>0</v>
      </c>
      <c r="AN299" s="41">
        <v>0</v>
      </c>
      <c r="AO299" s="41">
        <v>0</v>
      </c>
      <c r="AP299" s="41"/>
      <c r="AQ299" s="41"/>
      <c r="AR299" s="41"/>
      <c r="AS299" s="41"/>
      <c r="AT299" s="41"/>
      <c r="AU299" s="41"/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383</v>
      </c>
      <c r="C300" s="100">
        <v>401</v>
      </c>
      <c r="D300" s="99" t="s">
        <v>628</v>
      </c>
      <c r="E300" s="99" t="s">
        <v>460</v>
      </c>
      <c r="F300" s="99" t="s">
        <v>383</v>
      </c>
      <c r="G300" s="100" t="s">
        <v>522</v>
      </c>
      <c r="H300" s="100">
        <v>215</v>
      </c>
      <c r="I300" s="99" t="s">
        <v>658</v>
      </c>
      <c r="J300" s="41">
        <v>0</v>
      </c>
      <c r="K300" s="41">
        <v>0</v>
      </c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93">
        <f t="shared" si="89"/>
        <v>0</v>
      </c>
      <c r="W300" s="94">
        <v>0</v>
      </c>
      <c r="X300" s="107">
        <f t="shared" si="90"/>
        <v>0</v>
      </c>
      <c r="Y300" s="41">
        <v>0</v>
      </c>
      <c r="Z300" s="41">
        <v>0</v>
      </c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7">
        <f t="shared" si="92"/>
        <v>0</v>
      </c>
      <c r="AN300" s="41">
        <v>0</v>
      </c>
      <c r="AO300" s="41">
        <v>0</v>
      </c>
      <c r="AP300" s="41"/>
      <c r="AQ300" s="41"/>
      <c r="AR300" s="41"/>
      <c r="AS300" s="41"/>
      <c r="AT300" s="41"/>
      <c r="AU300" s="41"/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120</v>
      </c>
      <c r="C301" s="100">
        <v>401</v>
      </c>
      <c r="D301" s="99" t="s">
        <v>628</v>
      </c>
      <c r="E301" s="99" t="s">
        <v>460</v>
      </c>
      <c r="F301" s="99" t="s">
        <v>120</v>
      </c>
      <c r="G301" s="100" t="s">
        <v>522</v>
      </c>
      <c r="H301" s="100">
        <v>16653</v>
      </c>
      <c r="I301" s="99" t="s">
        <v>831</v>
      </c>
      <c r="J301" s="41">
        <v>0</v>
      </c>
      <c r="K301" s="41">
        <v>0</v>
      </c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93">
        <f t="shared" si="89"/>
        <v>0</v>
      </c>
      <c r="W301" s="94">
        <v>0</v>
      </c>
      <c r="X301" s="107">
        <f t="shared" si="90"/>
        <v>0</v>
      </c>
      <c r="Y301" s="41">
        <v>0</v>
      </c>
      <c r="Z301" s="41">
        <v>0</v>
      </c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7">
        <f t="shared" si="92"/>
        <v>0</v>
      </c>
      <c r="AN301" s="41">
        <v>0</v>
      </c>
      <c r="AO301" s="41">
        <v>0</v>
      </c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93">
        <f t="shared" si="93"/>
        <v>0</v>
      </c>
      <c r="BA301" s="94">
        <v>5.666666666666667</v>
      </c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5.666666666666667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383</v>
      </c>
      <c r="C302" s="100">
        <v>401</v>
      </c>
      <c r="D302" s="99" t="s">
        <v>628</v>
      </c>
      <c r="E302" s="99" t="s">
        <v>460</v>
      </c>
      <c r="F302" s="99" t="s">
        <v>383</v>
      </c>
      <c r="G302" s="100" t="s">
        <v>522</v>
      </c>
      <c r="H302" s="100">
        <v>25393</v>
      </c>
      <c r="I302" s="99" t="s">
        <v>929</v>
      </c>
      <c r="J302" s="41">
        <v>0</v>
      </c>
      <c r="K302" s="41">
        <v>0</v>
      </c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93">
        <f t="shared" si="89"/>
        <v>0</v>
      </c>
      <c r="W302" s="94">
        <v>0</v>
      </c>
      <c r="X302" s="107">
        <f t="shared" si="90"/>
        <v>0</v>
      </c>
      <c r="Y302" s="41">
        <v>0</v>
      </c>
      <c r="Z302" s="41">
        <v>0</v>
      </c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93">
        <f t="shared" si="91"/>
        <v>0</v>
      </c>
      <c r="AL302" s="94">
        <v>0</v>
      </c>
      <c r="AM302" s="107">
        <f t="shared" si="92"/>
        <v>0</v>
      </c>
      <c r="AN302" s="41">
        <v>0</v>
      </c>
      <c r="AO302" s="41">
        <v>0</v>
      </c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93">
        <f t="shared" si="93"/>
        <v>0</v>
      </c>
      <c r="BA302" s="94">
        <v>0</v>
      </c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460</v>
      </c>
      <c r="B303" s="99" t="s">
        <v>322</v>
      </c>
      <c r="C303" s="100">
        <v>401</v>
      </c>
      <c r="D303" s="99" t="s">
        <v>628</v>
      </c>
      <c r="E303" s="99" t="s">
        <v>460</v>
      </c>
      <c r="F303" s="99" t="s">
        <v>322</v>
      </c>
      <c r="G303" s="100" t="s">
        <v>522</v>
      </c>
      <c r="H303" s="100">
        <v>300</v>
      </c>
      <c r="I303" s="99" t="s">
        <v>707</v>
      </c>
      <c r="J303" s="41">
        <v>0</v>
      </c>
      <c r="K303" s="41">
        <v>0</v>
      </c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93">
        <f t="shared" si="89"/>
        <v>0</v>
      </c>
      <c r="W303" s="94">
        <v>0</v>
      </c>
      <c r="X303" s="107">
        <f t="shared" si="90"/>
        <v>0</v>
      </c>
      <c r="Y303" s="41">
        <v>0</v>
      </c>
      <c r="Z303" s="41">
        <v>0</v>
      </c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7">
        <f t="shared" si="92"/>
        <v>0</v>
      </c>
      <c r="AN303" s="41">
        <v>0</v>
      </c>
      <c r="AO303" s="41">
        <v>0</v>
      </c>
      <c r="AP303" s="41"/>
      <c r="AQ303" s="41"/>
      <c r="AR303" s="41"/>
      <c r="AS303" s="41"/>
      <c r="AT303" s="41"/>
      <c r="AU303" s="41"/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512</v>
      </c>
      <c r="B304" s="99" t="s">
        <v>41</v>
      </c>
      <c r="C304" s="100">
        <v>404</v>
      </c>
      <c r="D304" s="99" t="s">
        <v>641</v>
      </c>
      <c r="E304" s="99" t="s">
        <v>512</v>
      </c>
      <c r="F304" s="99" t="s">
        <v>41</v>
      </c>
      <c r="G304" s="100" t="s">
        <v>522</v>
      </c>
      <c r="H304" s="100">
        <v>236</v>
      </c>
      <c r="I304" s="99" t="s">
        <v>677</v>
      </c>
      <c r="J304" s="41">
        <v>0</v>
      </c>
      <c r="K304" s="41">
        <v>0</v>
      </c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93">
        <f t="shared" si="89"/>
        <v>0</v>
      </c>
      <c r="W304" s="94">
        <v>0</v>
      </c>
      <c r="X304" s="107">
        <f t="shared" si="90"/>
        <v>0</v>
      </c>
      <c r="Y304" s="41">
        <v>0</v>
      </c>
      <c r="Z304" s="41">
        <v>0</v>
      </c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93">
        <f t="shared" si="91"/>
        <v>0</v>
      </c>
      <c r="AL304" s="94">
        <v>0.33333333333333331</v>
      </c>
      <c r="AM304" s="107">
        <f t="shared" si="92"/>
        <v>0</v>
      </c>
      <c r="AN304" s="41">
        <v>0</v>
      </c>
      <c r="AO304" s="41">
        <v>0</v>
      </c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93">
        <f t="shared" si="93"/>
        <v>0</v>
      </c>
      <c r="BA304" s="94">
        <v>8.8333333333333339</v>
      </c>
      <c r="BB304" s="107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9.1666666666666679</v>
      </c>
      <c r="BP304" s="87">
        <f t="shared" si="108"/>
        <v>0</v>
      </c>
      <c r="BQ304" s="89">
        <f t="shared" si="109"/>
        <v>0</v>
      </c>
    </row>
    <row r="305" spans="1:69" x14ac:dyDescent="0.3">
      <c r="A305" s="99" t="s">
        <v>460</v>
      </c>
      <c r="B305" s="99" t="s">
        <v>24</v>
      </c>
      <c r="C305" s="100">
        <v>401</v>
      </c>
      <c r="D305" s="99" t="s">
        <v>628</v>
      </c>
      <c r="E305" s="99" t="s">
        <v>460</v>
      </c>
      <c r="F305" s="99" t="s">
        <v>24</v>
      </c>
      <c r="G305" s="100" t="s">
        <v>522</v>
      </c>
      <c r="H305" s="100">
        <v>17569</v>
      </c>
      <c r="I305" s="99" t="s">
        <v>837</v>
      </c>
      <c r="J305" s="41">
        <v>0</v>
      </c>
      <c r="K305" s="41">
        <v>0</v>
      </c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93">
        <f t="shared" si="89"/>
        <v>0</v>
      </c>
      <c r="W305" s="94">
        <v>0</v>
      </c>
      <c r="X305" s="107">
        <f t="shared" si="90"/>
        <v>0</v>
      </c>
      <c r="Y305" s="41">
        <v>0</v>
      </c>
      <c r="Z305" s="41">
        <v>0</v>
      </c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7">
        <f t="shared" si="92"/>
        <v>0</v>
      </c>
      <c r="AN305" s="41">
        <v>0</v>
      </c>
      <c r="AO305" s="41">
        <v>0</v>
      </c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93">
        <f t="shared" si="93"/>
        <v>0</v>
      </c>
      <c r="BA305" s="94">
        <v>0</v>
      </c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460</v>
      </c>
      <c r="B306" s="99" t="s">
        <v>383</v>
      </c>
      <c r="C306" s="100">
        <v>401</v>
      </c>
      <c r="D306" s="99" t="s">
        <v>628</v>
      </c>
      <c r="E306" s="99" t="s">
        <v>460</v>
      </c>
      <c r="F306" s="99" t="s">
        <v>383</v>
      </c>
      <c r="G306" s="100" t="s">
        <v>522</v>
      </c>
      <c r="H306" s="100">
        <v>31672</v>
      </c>
      <c r="I306" s="99" t="s">
        <v>1098</v>
      </c>
      <c r="J306" s="41">
        <v>0</v>
      </c>
      <c r="K306" s="41">
        <v>0</v>
      </c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93">
        <f t="shared" si="89"/>
        <v>0</v>
      </c>
      <c r="W306" s="94" t="s">
        <v>1160</v>
      </c>
      <c r="X306" s="107">
        <f t="shared" si="90"/>
        <v>0</v>
      </c>
      <c r="Y306" s="41">
        <v>0</v>
      </c>
      <c r="Z306" s="41">
        <v>0</v>
      </c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93">
        <f t="shared" si="91"/>
        <v>0</v>
      </c>
      <c r="AL306" s="94" t="s">
        <v>1160</v>
      </c>
      <c r="AM306" s="107">
        <f t="shared" si="92"/>
        <v>0</v>
      </c>
      <c r="AN306" s="41">
        <v>0</v>
      </c>
      <c r="AO306" s="41">
        <v>0</v>
      </c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93">
        <f t="shared" si="93"/>
        <v>0</v>
      </c>
      <c r="BA306" s="94" t="s">
        <v>1160</v>
      </c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460</v>
      </c>
      <c r="B307" s="99" t="s">
        <v>383</v>
      </c>
      <c r="C307" s="100">
        <v>401</v>
      </c>
      <c r="D307" s="99" t="s">
        <v>628</v>
      </c>
      <c r="E307" s="99" t="s">
        <v>460</v>
      </c>
      <c r="F307" s="99" t="s">
        <v>383</v>
      </c>
      <c r="G307" s="100" t="s">
        <v>522</v>
      </c>
      <c r="H307" s="100">
        <v>7458</v>
      </c>
      <c r="I307" s="99" t="s">
        <v>733</v>
      </c>
      <c r="J307" s="41">
        <v>0</v>
      </c>
      <c r="K307" s="41">
        <v>0</v>
      </c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93">
        <f t="shared" si="89"/>
        <v>0</v>
      </c>
      <c r="W307" s="94">
        <v>0</v>
      </c>
      <c r="X307" s="107">
        <f t="shared" si="90"/>
        <v>0</v>
      </c>
      <c r="Y307" s="41">
        <v>0</v>
      </c>
      <c r="Z307" s="41">
        <v>0</v>
      </c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7">
        <f t="shared" si="92"/>
        <v>0</v>
      </c>
      <c r="AN307" s="41">
        <v>0</v>
      </c>
      <c r="AO307" s="41">
        <v>0</v>
      </c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7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99" t="s">
        <v>460</v>
      </c>
      <c r="B308" s="99" t="s">
        <v>383</v>
      </c>
      <c r="C308" s="100">
        <v>401</v>
      </c>
      <c r="D308" s="99" t="s">
        <v>628</v>
      </c>
      <c r="E308" s="99" t="s">
        <v>460</v>
      </c>
      <c r="F308" s="99" t="s">
        <v>383</v>
      </c>
      <c r="G308" s="100" t="s">
        <v>522</v>
      </c>
      <c r="H308" s="100">
        <v>217</v>
      </c>
      <c r="I308" s="99" t="s">
        <v>660</v>
      </c>
      <c r="J308" s="41">
        <v>0</v>
      </c>
      <c r="K308" s="41">
        <v>0</v>
      </c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93">
        <f t="shared" si="89"/>
        <v>0</v>
      </c>
      <c r="W308" s="94">
        <v>0</v>
      </c>
      <c r="X308" s="107">
        <f t="shared" si="90"/>
        <v>0</v>
      </c>
      <c r="Y308" s="41">
        <v>0</v>
      </c>
      <c r="Z308" s="41">
        <v>0</v>
      </c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7">
        <f t="shared" si="92"/>
        <v>0</v>
      </c>
      <c r="AN308" s="41">
        <v>0</v>
      </c>
      <c r="AO308" s="41">
        <v>0</v>
      </c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93">
        <f t="shared" si="93"/>
        <v>0</v>
      </c>
      <c r="BA308" s="94">
        <v>0.33333333333333331</v>
      </c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0.33333333333333331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292</v>
      </c>
      <c r="C309" s="100">
        <v>401</v>
      </c>
      <c r="D309" s="99" t="s">
        <v>628</v>
      </c>
      <c r="E309" s="99" t="s">
        <v>460</v>
      </c>
      <c r="F309" s="99" t="s">
        <v>292</v>
      </c>
      <c r="G309" s="100" t="s">
        <v>522</v>
      </c>
      <c r="H309" s="100">
        <v>205</v>
      </c>
      <c r="I309" s="99" t="s">
        <v>648</v>
      </c>
      <c r="J309" s="41">
        <v>0</v>
      </c>
      <c r="K309" s="41">
        <v>0</v>
      </c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93">
        <f t="shared" si="89"/>
        <v>0</v>
      </c>
      <c r="W309" s="94">
        <v>0</v>
      </c>
      <c r="X309" s="107">
        <f t="shared" si="90"/>
        <v>0</v>
      </c>
      <c r="Y309" s="41">
        <v>0</v>
      </c>
      <c r="Z309" s="41">
        <v>0</v>
      </c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7">
        <f t="shared" si="92"/>
        <v>0</v>
      </c>
      <c r="AN309" s="41">
        <v>0</v>
      </c>
      <c r="AO309" s="41">
        <v>0</v>
      </c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460</v>
      </c>
      <c r="B310" s="99" t="s">
        <v>322</v>
      </c>
      <c r="C310" s="100">
        <v>401</v>
      </c>
      <c r="D310" s="99" t="s">
        <v>628</v>
      </c>
      <c r="E310" s="99" t="s">
        <v>460</v>
      </c>
      <c r="F310" s="99" t="s">
        <v>322</v>
      </c>
      <c r="G310" s="100" t="s">
        <v>522</v>
      </c>
      <c r="H310" s="100">
        <v>206</v>
      </c>
      <c r="I310" s="99" t="s">
        <v>649</v>
      </c>
      <c r="J310" s="41">
        <v>0</v>
      </c>
      <c r="K310" s="41">
        <v>0</v>
      </c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93">
        <f t="shared" si="89"/>
        <v>0</v>
      </c>
      <c r="W310" s="94">
        <v>0</v>
      </c>
      <c r="X310" s="107">
        <f t="shared" si="90"/>
        <v>0</v>
      </c>
      <c r="Y310" s="41">
        <v>0</v>
      </c>
      <c r="Z310" s="41">
        <v>0</v>
      </c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7">
        <f t="shared" si="92"/>
        <v>0</v>
      </c>
      <c r="AN310" s="41">
        <v>0</v>
      </c>
      <c r="AO310" s="41">
        <v>0</v>
      </c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99" t="s">
        <v>460</v>
      </c>
      <c r="B311" s="99" t="s">
        <v>383</v>
      </c>
      <c r="C311" s="100">
        <v>401</v>
      </c>
      <c r="D311" s="99" t="s">
        <v>628</v>
      </c>
      <c r="E311" s="99" t="s">
        <v>460</v>
      </c>
      <c r="F311" s="99" t="s">
        <v>383</v>
      </c>
      <c r="G311" s="100" t="s">
        <v>522</v>
      </c>
      <c r="H311" s="100">
        <v>220</v>
      </c>
      <c r="I311" s="99" t="s">
        <v>663</v>
      </c>
      <c r="J311" s="41">
        <v>0</v>
      </c>
      <c r="K311" s="41">
        <v>0</v>
      </c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93">
        <f t="shared" si="89"/>
        <v>0</v>
      </c>
      <c r="W311" s="94">
        <v>0</v>
      </c>
      <c r="X311" s="107">
        <f t="shared" si="90"/>
        <v>0</v>
      </c>
      <c r="Y311" s="41">
        <v>0</v>
      </c>
      <c r="Z311" s="41">
        <v>0</v>
      </c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7">
        <f t="shared" si="92"/>
        <v>0</v>
      </c>
      <c r="AN311" s="41">
        <v>0</v>
      </c>
      <c r="AO311" s="41">
        <v>0</v>
      </c>
      <c r="AP311" s="41"/>
      <c r="AQ311" s="41"/>
      <c r="AR311" s="41"/>
      <c r="AS311" s="41"/>
      <c r="AT311" s="41"/>
      <c r="AU311" s="41"/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99" t="s">
        <v>512</v>
      </c>
      <c r="B312" s="99" t="s">
        <v>41</v>
      </c>
      <c r="C312" s="100">
        <v>404</v>
      </c>
      <c r="D312" s="99" t="s">
        <v>641</v>
      </c>
      <c r="E312" s="99" t="s">
        <v>512</v>
      </c>
      <c r="F312" s="99" t="s">
        <v>41</v>
      </c>
      <c r="G312" s="100" t="s">
        <v>522</v>
      </c>
      <c r="H312" s="100">
        <v>237</v>
      </c>
      <c r="I312" s="99" t="s">
        <v>678</v>
      </c>
      <c r="J312" s="41">
        <v>0</v>
      </c>
      <c r="K312" s="41">
        <v>0</v>
      </c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93">
        <f t="shared" si="89"/>
        <v>0</v>
      </c>
      <c r="W312" s="94">
        <v>0</v>
      </c>
      <c r="X312" s="107">
        <f t="shared" si="90"/>
        <v>0</v>
      </c>
      <c r="Y312" s="41">
        <v>0</v>
      </c>
      <c r="Z312" s="41">
        <v>0</v>
      </c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7">
        <f t="shared" si="92"/>
        <v>0</v>
      </c>
      <c r="AN312" s="41">
        <v>0</v>
      </c>
      <c r="AO312" s="41">
        <v>0</v>
      </c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93">
        <f t="shared" si="93"/>
        <v>0</v>
      </c>
      <c r="BA312" s="94">
        <v>0.66666666666666663</v>
      </c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0.66666666666666663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460</v>
      </c>
      <c r="B313" s="99" t="s">
        <v>383</v>
      </c>
      <c r="C313" s="100">
        <v>401</v>
      </c>
      <c r="D313" s="99" t="s">
        <v>628</v>
      </c>
      <c r="E313" s="99" t="s">
        <v>460</v>
      </c>
      <c r="F313" s="99" t="s">
        <v>383</v>
      </c>
      <c r="G313" s="100" t="s">
        <v>522</v>
      </c>
      <c r="H313" s="100">
        <v>17570</v>
      </c>
      <c r="I313" s="99" t="s">
        <v>838</v>
      </c>
      <c r="J313" s="41">
        <v>0</v>
      </c>
      <c r="K313" s="41">
        <v>0</v>
      </c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93">
        <f t="shared" si="89"/>
        <v>0</v>
      </c>
      <c r="W313" s="94">
        <v>0</v>
      </c>
      <c r="X313" s="107">
        <f t="shared" si="90"/>
        <v>0</v>
      </c>
      <c r="Y313" s="41">
        <v>0</v>
      </c>
      <c r="Z313" s="41">
        <v>0</v>
      </c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7">
        <f t="shared" si="92"/>
        <v>0</v>
      </c>
      <c r="AN313" s="41">
        <v>0</v>
      </c>
      <c r="AO313" s="41">
        <v>0</v>
      </c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93">
        <f t="shared" si="93"/>
        <v>0</v>
      </c>
      <c r="BA313" s="94">
        <v>0</v>
      </c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460</v>
      </c>
      <c r="B314" s="99" t="s">
        <v>292</v>
      </c>
      <c r="C314" s="100">
        <v>401</v>
      </c>
      <c r="D314" s="99" t="s">
        <v>628</v>
      </c>
      <c r="E314" s="99" t="s">
        <v>460</v>
      </c>
      <c r="F314" s="99" t="s">
        <v>292</v>
      </c>
      <c r="G314" s="100" t="s">
        <v>522</v>
      </c>
      <c r="H314" s="100">
        <v>17685</v>
      </c>
      <c r="I314" s="99" t="s">
        <v>841</v>
      </c>
      <c r="J314" s="41">
        <v>0</v>
      </c>
      <c r="K314" s="41">
        <v>0</v>
      </c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93">
        <f t="shared" si="89"/>
        <v>0</v>
      </c>
      <c r="W314" s="94">
        <v>0</v>
      </c>
      <c r="X314" s="107">
        <f t="shared" si="90"/>
        <v>0</v>
      </c>
      <c r="Y314" s="41">
        <v>0</v>
      </c>
      <c r="Z314" s="41">
        <v>0</v>
      </c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93">
        <f t="shared" si="91"/>
        <v>0</v>
      </c>
      <c r="AL314" s="94">
        <v>0</v>
      </c>
      <c r="AM314" s="107">
        <f t="shared" si="92"/>
        <v>0</v>
      </c>
      <c r="AN314" s="41">
        <v>0</v>
      </c>
      <c r="AO314" s="41">
        <v>0</v>
      </c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93">
        <f t="shared" si="93"/>
        <v>0</v>
      </c>
      <c r="BA314" s="94">
        <v>0</v>
      </c>
      <c r="BB314" s="107">
        <f t="shared" si="94"/>
        <v>0</v>
      </c>
      <c r="BC314" s="48">
        <f t="shared" si="95"/>
        <v>0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0</v>
      </c>
      <c r="BQ314" s="89">
        <f t="shared" si="109"/>
        <v>0</v>
      </c>
    </row>
    <row r="315" spans="1:69" x14ac:dyDescent="0.3">
      <c r="A315" s="99" t="s">
        <v>249</v>
      </c>
      <c r="B315" s="99" t="s">
        <v>370</v>
      </c>
      <c r="C315" s="100">
        <v>400</v>
      </c>
      <c r="D315" s="99" t="s">
        <v>534</v>
      </c>
      <c r="E315" s="99" t="s">
        <v>501</v>
      </c>
      <c r="F315" s="99" t="s">
        <v>249</v>
      </c>
      <c r="G315" s="100" t="s">
        <v>522</v>
      </c>
      <c r="H315" s="100">
        <v>79</v>
      </c>
      <c r="I315" s="99" t="s">
        <v>570</v>
      </c>
      <c r="J315" s="41">
        <v>0</v>
      </c>
      <c r="K315" s="41">
        <v>0</v>
      </c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93">
        <f t="shared" si="89"/>
        <v>0</v>
      </c>
      <c r="W315" s="94">
        <v>0</v>
      </c>
      <c r="X315" s="107">
        <f t="shared" si="90"/>
        <v>0</v>
      </c>
      <c r="Y315" s="41">
        <v>0</v>
      </c>
      <c r="Z315" s="41">
        <v>0</v>
      </c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7">
        <f t="shared" si="92"/>
        <v>0</v>
      </c>
      <c r="AN315" s="41">
        <v>0</v>
      </c>
      <c r="AO315" s="41">
        <v>0</v>
      </c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460</v>
      </c>
      <c r="B316" s="99" t="s">
        <v>125</v>
      </c>
      <c r="C316" s="100">
        <v>401</v>
      </c>
      <c r="D316" s="99" t="s">
        <v>628</v>
      </c>
      <c r="E316" s="99" t="s">
        <v>460</v>
      </c>
      <c r="F316" s="99" t="s">
        <v>125</v>
      </c>
      <c r="G316" s="100" t="s">
        <v>522</v>
      </c>
      <c r="H316" s="100">
        <v>200</v>
      </c>
      <c r="I316" s="99" t="s">
        <v>644</v>
      </c>
      <c r="J316" s="41">
        <v>0</v>
      </c>
      <c r="K316" s="41">
        <v>0</v>
      </c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93">
        <f t="shared" si="89"/>
        <v>0</v>
      </c>
      <c r="W316" s="94">
        <v>0</v>
      </c>
      <c r="X316" s="107">
        <f t="shared" si="90"/>
        <v>0</v>
      </c>
      <c r="Y316" s="41">
        <v>0</v>
      </c>
      <c r="Z316" s="41">
        <v>0</v>
      </c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7">
        <f t="shared" si="92"/>
        <v>0</v>
      </c>
      <c r="AN316" s="41">
        <v>0</v>
      </c>
      <c r="AO316" s="41">
        <v>0</v>
      </c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93">
        <f t="shared" si="93"/>
        <v>0</v>
      </c>
      <c r="BA316" s="94">
        <v>0</v>
      </c>
      <c r="BB316" s="107">
        <f t="shared" si="94"/>
        <v>0</v>
      </c>
      <c r="BC316" s="48">
        <f t="shared" si="95"/>
        <v>0</v>
      </c>
      <c r="BD316" s="48">
        <f t="shared" si="96"/>
        <v>0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0</v>
      </c>
      <c r="BQ316" s="89">
        <f t="shared" si="109"/>
        <v>0</v>
      </c>
    </row>
    <row r="317" spans="1:69" x14ac:dyDescent="0.3">
      <c r="A317" s="99" t="s">
        <v>460</v>
      </c>
      <c r="B317" s="99" t="s">
        <v>322</v>
      </c>
      <c r="C317" s="100">
        <v>401</v>
      </c>
      <c r="D317" s="99" t="s">
        <v>628</v>
      </c>
      <c r="E317" s="99" t="s">
        <v>460</v>
      </c>
      <c r="F317" s="99" t="s">
        <v>322</v>
      </c>
      <c r="G317" s="100" t="s">
        <v>522</v>
      </c>
      <c r="H317" s="100">
        <v>301</v>
      </c>
      <c r="I317" s="99" t="s">
        <v>708</v>
      </c>
      <c r="J317" s="41">
        <v>0</v>
      </c>
      <c r="K317" s="41">
        <v>0</v>
      </c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93">
        <f t="shared" si="89"/>
        <v>0</v>
      </c>
      <c r="W317" s="94">
        <v>0</v>
      </c>
      <c r="X317" s="107">
        <f t="shared" si="90"/>
        <v>0</v>
      </c>
      <c r="Y317" s="41">
        <v>0</v>
      </c>
      <c r="Z317" s="41">
        <v>0</v>
      </c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7">
        <f t="shared" si="92"/>
        <v>0</v>
      </c>
      <c r="AN317" s="41">
        <v>0</v>
      </c>
      <c r="AO317" s="41">
        <v>0</v>
      </c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93">
        <f t="shared" si="93"/>
        <v>0</v>
      </c>
      <c r="BA317" s="94">
        <v>0.33333333333333331</v>
      </c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0.33333333333333331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</v>
      </c>
      <c r="B318" s="99" t="s">
        <v>105</v>
      </c>
      <c r="C318" s="100">
        <v>400</v>
      </c>
      <c r="D318" s="99" t="s">
        <v>534</v>
      </c>
      <c r="E318" s="99" t="s">
        <v>510</v>
      </c>
      <c r="F318" s="99" t="s">
        <v>48</v>
      </c>
      <c r="G318" s="100" t="s">
        <v>522</v>
      </c>
      <c r="H318" s="100">
        <v>276</v>
      </c>
      <c r="I318" s="99" t="s">
        <v>696</v>
      </c>
      <c r="J318" s="41">
        <v>0</v>
      </c>
      <c r="K318" s="41">
        <v>0</v>
      </c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93">
        <f t="shared" si="89"/>
        <v>0</v>
      </c>
      <c r="W318" s="94">
        <v>0</v>
      </c>
      <c r="X318" s="107">
        <f t="shared" si="90"/>
        <v>0</v>
      </c>
      <c r="Y318" s="41">
        <v>0</v>
      </c>
      <c r="Z318" s="41">
        <v>0</v>
      </c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7">
        <f t="shared" si="92"/>
        <v>0</v>
      </c>
      <c r="AN318" s="41">
        <v>0</v>
      </c>
      <c r="AO318" s="41">
        <v>0</v>
      </c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93">
        <f t="shared" si="93"/>
        <v>0</v>
      </c>
      <c r="BA318" s="94">
        <v>0</v>
      </c>
      <c r="BB318" s="107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99" t="s">
        <v>460</v>
      </c>
      <c r="B319" s="99" t="s">
        <v>24</v>
      </c>
      <c r="C319" s="100">
        <v>401</v>
      </c>
      <c r="D319" s="99" t="s">
        <v>628</v>
      </c>
      <c r="E319" s="99" t="s">
        <v>460</v>
      </c>
      <c r="F319" s="99" t="s">
        <v>24</v>
      </c>
      <c r="G319" s="100" t="s">
        <v>522</v>
      </c>
      <c r="H319" s="100">
        <v>7462</v>
      </c>
      <c r="I319" s="99" t="s">
        <v>735</v>
      </c>
      <c r="J319" s="41">
        <v>0</v>
      </c>
      <c r="K319" s="41">
        <v>0</v>
      </c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93">
        <f t="shared" si="89"/>
        <v>0</v>
      </c>
      <c r="W319" s="94">
        <v>0</v>
      </c>
      <c r="X319" s="107">
        <f t="shared" si="90"/>
        <v>0</v>
      </c>
      <c r="Y319" s="41">
        <v>0</v>
      </c>
      <c r="Z319" s="41">
        <v>0</v>
      </c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7">
        <f t="shared" si="92"/>
        <v>0</v>
      </c>
      <c r="AN319" s="41">
        <v>0</v>
      </c>
      <c r="AO319" s="41">
        <v>0</v>
      </c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460</v>
      </c>
      <c r="B320" s="99" t="s">
        <v>383</v>
      </c>
      <c r="C320" s="100">
        <v>401</v>
      </c>
      <c r="D320" s="99" t="s">
        <v>628</v>
      </c>
      <c r="E320" s="99" t="s">
        <v>460</v>
      </c>
      <c r="F320" s="99" t="s">
        <v>383</v>
      </c>
      <c r="G320" s="100" t="s">
        <v>522</v>
      </c>
      <c r="H320" s="100">
        <v>7131</v>
      </c>
      <c r="I320" s="99" t="s">
        <v>727</v>
      </c>
      <c r="J320" s="41">
        <v>0</v>
      </c>
      <c r="K320" s="41">
        <v>0</v>
      </c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93">
        <f t="shared" si="89"/>
        <v>0</v>
      </c>
      <c r="W320" s="94">
        <v>0</v>
      </c>
      <c r="X320" s="107">
        <f t="shared" si="90"/>
        <v>0</v>
      </c>
      <c r="Y320" s="41">
        <v>0</v>
      </c>
      <c r="Z320" s="41">
        <v>0</v>
      </c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7">
        <f t="shared" si="92"/>
        <v>0</v>
      </c>
      <c r="AN320" s="41">
        <v>0</v>
      </c>
      <c r="AO320" s="41">
        <v>0</v>
      </c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93">
        <f t="shared" si="93"/>
        <v>0</v>
      </c>
      <c r="BA320" s="94">
        <v>0</v>
      </c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460</v>
      </c>
      <c r="B321" s="99" t="s">
        <v>322</v>
      </c>
      <c r="C321" s="100">
        <v>401</v>
      </c>
      <c r="D321" s="99" t="s">
        <v>628</v>
      </c>
      <c r="E321" s="99" t="s">
        <v>460</v>
      </c>
      <c r="F321" s="99" t="s">
        <v>322</v>
      </c>
      <c r="G321" s="100" t="s">
        <v>522</v>
      </c>
      <c r="H321" s="100">
        <v>207</v>
      </c>
      <c r="I321" s="99" t="s">
        <v>650</v>
      </c>
      <c r="J321" s="41">
        <v>0</v>
      </c>
      <c r="K321" s="41">
        <v>0</v>
      </c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93">
        <f t="shared" si="89"/>
        <v>0</v>
      </c>
      <c r="W321" s="94">
        <v>0</v>
      </c>
      <c r="X321" s="107">
        <f t="shared" si="90"/>
        <v>0</v>
      </c>
      <c r="Y321" s="41">
        <v>0</v>
      </c>
      <c r="Z321" s="41">
        <v>0</v>
      </c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7">
        <f t="shared" si="92"/>
        <v>0</v>
      </c>
      <c r="AN321" s="41">
        <v>0</v>
      </c>
      <c r="AO321" s="41">
        <v>0</v>
      </c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93">
        <f t="shared" si="93"/>
        <v>0</v>
      </c>
      <c r="BA321" s="94">
        <v>0.33333333333333331</v>
      </c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0.33333333333333331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460</v>
      </c>
      <c r="B322" s="99" t="s">
        <v>383</v>
      </c>
      <c r="C322" s="100">
        <v>401</v>
      </c>
      <c r="D322" s="99" t="s">
        <v>628</v>
      </c>
      <c r="E322" s="99" t="s">
        <v>460</v>
      </c>
      <c r="F322" s="99" t="s">
        <v>383</v>
      </c>
      <c r="G322" s="100" t="s">
        <v>522</v>
      </c>
      <c r="H322" s="100">
        <v>6691</v>
      </c>
      <c r="I322" s="99" t="s">
        <v>713</v>
      </c>
      <c r="J322" s="41">
        <v>0</v>
      </c>
      <c r="K322" s="41">
        <v>0</v>
      </c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93">
        <f t="shared" si="89"/>
        <v>0</v>
      </c>
      <c r="W322" s="94">
        <v>0</v>
      </c>
      <c r="X322" s="107">
        <f t="shared" si="90"/>
        <v>0</v>
      </c>
      <c r="Y322" s="41">
        <v>0</v>
      </c>
      <c r="Z322" s="41">
        <v>0</v>
      </c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7">
        <f t="shared" si="92"/>
        <v>0</v>
      </c>
      <c r="AN322" s="41">
        <v>0</v>
      </c>
      <c r="AO322" s="41">
        <v>0</v>
      </c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460</v>
      </c>
      <c r="B323" s="99" t="s">
        <v>125</v>
      </c>
      <c r="C323" s="100">
        <v>404</v>
      </c>
      <c r="D323" s="99" t="s">
        <v>641</v>
      </c>
      <c r="E323" s="99" t="s">
        <v>512</v>
      </c>
      <c r="F323" s="99" t="s">
        <v>41</v>
      </c>
      <c r="G323" s="100" t="s">
        <v>522</v>
      </c>
      <c r="H323" s="100">
        <v>198</v>
      </c>
      <c r="I323" s="99" t="s">
        <v>642</v>
      </c>
      <c r="J323" s="41">
        <v>0</v>
      </c>
      <c r="K323" s="41">
        <v>0</v>
      </c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93">
        <f t="shared" si="89"/>
        <v>0</v>
      </c>
      <c r="W323" s="94">
        <v>0</v>
      </c>
      <c r="X323" s="107">
        <f t="shared" si="90"/>
        <v>0</v>
      </c>
      <c r="Y323" s="41">
        <v>0</v>
      </c>
      <c r="Z323" s="41">
        <v>0</v>
      </c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7">
        <f t="shared" si="92"/>
        <v>0</v>
      </c>
      <c r="AN323" s="41">
        <v>0</v>
      </c>
      <c r="AO323" s="41">
        <v>0</v>
      </c>
      <c r="AP323" s="41"/>
      <c r="AQ323" s="41"/>
      <c r="AR323" s="41"/>
      <c r="AS323" s="41"/>
      <c r="AT323" s="41"/>
      <c r="AU323" s="41"/>
      <c r="AV323" s="41"/>
      <c r="AW323" s="41"/>
      <c r="AX323" s="41"/>
      <c r="AY323" s="41"/>
      <c r="AZ323" s="93">
        <f t="shared" si="93"/>
        <v>0</v>
      </c>
      <c r="BA323" s="94">
        <v>1</v>
      </c>
      <c r="BB323" s="107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1</v>
      </c>
      <c r="BP323" s="87">
        <f t="shared" si="108"/>
        <v>0</v>
      </c>
      <c r="BQ323" s="89">
        <f t="shared" si="109"/>
        <v>0</v>
      </c>
    </row>
    <row r="324" spans="1:69" x14ac:dyDescent="0.3">
      <c r="A324" s="99" t="s">
        <v>460</v>
      </c>
      <c r="B324" s="99" t="s">
        <v>24</v>
      </c>
      <c r="C324" s="100">
        <v>401</v>
      </c>
      <c r="D324" s="99" t="s">
        <v>628</v>
      </c>
      <c r="E324" s="99" t="s">
        <v>460</v>
      </c>
      <c r="F324" s="99" t="s">
        <v>24</v>
      </c>
      <c r="G324" s="100" t="s">
        <v>522</v>
      </c>
      <c r="H324" s="100">
        <v>304</v>
      </c>
      <c r="I324" s="99" t="s">
        <v>711</v>
      </c>
      <c r="J324" s="41">
        <v>0</v>
      </c>
      <c r="K324" s="41">
        <v>0</v>
      </c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93">
        <f t="shared" si="89"/>
        <v>0</v>
      </c>
      <c r="W324" s="94">
        <v>0</v>
      </c>
      <c r="X324" s="107">
        <f t="shared" si="90"/>
        <v>0</v>
      </c>
      <c r="Y324" s="41">
        <v>0</v>
      </c>
      <c r="Z324" s="41">
        <v>0</v>
      </c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7">
        <f t="shared" si="92"/>
        <v>0</v>
      </c>
      <c r="AN324" s="41">
        <v>0</v>
      </c>
      <c r="AO324" s="41">
        <v>0</v>
      </c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</v>
      </c>
      <c r="B325" s="99" t="s">
        <v>181</v>
      </c>
      <c r="C325" s="100">
        <v>400</v>
      </c>
      <c r="D325" s="99" t="s">
        <v>534</v>
      </c>
      <c r="E325" s="99" t="s">
        <v>501</v>
      </c>
      <c r="F325" s="99" t="s">
        <v>180</v>
      </c>
      <c r="G325" s="100" t="s">
        <v>522</v>
      </c>
      <c r="H325" s="100">
        <v>286</v>
      </c>
      <c r="I325" s="99" t="s">
        <v>699</v>
      </c>
      <c r="J325" s="41">
        <v>0</v>
      </c>
      <c r="K325" s="41">
        <v>0</v>
      </c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93">
        <f t="shared" si="89"/>
        <v>0</v>
      </c>
      <c r="W325" s="94">
        <v>0</v>
      </c>
      <c r="X325" s="107">
        <f t="shared" si="90"/>
        <v>0</v>
      </c>
      <c r="Y325" s="41">
        <v>0</v>
      </c>
      <c r="Z325" s="41">
        <v>0</v>
      </c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7">
        <f t="shared" si="92"/>
        <v>0</v>
      </c>
      <c r="AN325" s="41">
        <v>0</v>
      </c>
      <c r="AO325" s="41">
        <v>0</v>
      </c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93">
        <f t="shared" si="93"/>
        <v>0</v>
      </c>
      <c r="BA325" s="94">
        <v>0</v>
      </c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512</v>
      </c>
      <c r="B326" s="99" t="s">
        <v>41</v>
      </c>
      <c r="C326" s="100">
        <v>404</v>
      </c>
      <c r="D326" s="99" t="s">
        <v>641</v>
      </c>
      <c r="E326" s="99" t="s">
        <v>512</v>
      </c>
      <c r="F326" s="99" t="s">
        <v>41</v>
      </c>
      <c r="G326" s="100" t="s">
        <v>522</v>
      </c>
      <c r="H326" s="100">
        <v>239</v>
      </c>
      <c r="I326" s="99" t="s">
        <v>680</v>
      </c>
      <c r="J326" s="41">
        <v>0</v>
      </c>
      <c r="K326" s="41">
        <v>0</v>
      </c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93">
        <f t="shared" si="89"/>
        <v>0</v>
      </c>
      <c r="W326" s="94">
        <v>0</v>
      </c>
      <c r="X326" s="107">
        <f t="shared" si="90"/>
        <v>0</v>
      </c>
      <c r="Y326" s="41">
        <v>0</v>
      </c>
      <c r="Z326" s="41">
        <v>0</v>
      </c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93">
        <f t="shared" si="91"/>
        <v>0</v>
      </c>
      <c r="AL326" s="94">
        <v>0.33333333333333331</v>
      </c>
      <c r="AM326" s="107">
        <f t="shared" si="92"/>
        <v>0</v>
      </c>
      <c r="AN326" s="41">
        <v>0</v>
      </c>
      <c r="AO326" s="41">
        <v>0</v>
      </c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93">
        <f t="shared" si="93"/>
        <v>0</v>
      </c>
      <c r="BA326" s="94">
        <v>0</v>
      </c>
      <c r="BB326" s="107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0.33333333333333331</v>
      </c>
      <c r="BP326" s="87">
        <f t="shared" si="108"/>
        <v>0</v>
      </c>
      <c r="BQ326" s="89">
        <f t="shared" si="109"/>
        <v>0</v>
      </c>
    </row>
    <row r="327" spans="1:69" x14ac:dyDescent="0.3">
      <c r="A327" s="99" t="s">
        <v>460</v>
      </c>
      <c r="B327" s="99" t="s">
        <v>120</v>
      </c>
      <c r="C327" s="100">
        <v>401</v>
      </c>
      <c r="D327" s="99" t="s">
        <v>628</v>
      </c>
      <c r="E327" s="99" t="s">
        <v>460</v>
      </c>
      <c r="F327" s="99" t="s">
        <v>120</v>
      </c>
      <c r="G327" s="100" t="s">
        <v>522</v>
      </c>
      <c r="H327" s="100">
        <v>25343</v>
      </c>
      <c r="I327" s="99" t="s">
        <v>926</v>
      </c>
      <c r="J327" s="41">
        <v>0</v>
      </c>
      <c r="K327" s="41">
        <v>0</v>
      </c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7">
        <f t="shared" ref="X327:X390" si="111">+IFERROR(V327/W327,0)*100</f>
        <v>0</v>
      </c>
      <c r="Y327" s="41">
        <v>0</v>
      </c>
      <c r="Z327" s="41">
        <v>0</v>
      </c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7">
        <f t="shared" ref="AM327:AM390" si="113">+IFERROR(AK327/AL327,0)*100</f>
        <v>0</v>
      </c>
      <c r="AN327" s="41">
        <v>0</v>
      </c>
      <c r="AO327" s="41">
        <v>0</v>
      </c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93">
        <f t="shared" ref="AZ327:AZ390" si="114">SUM(AN327:AY327)</f>
        <v>0</v>
      </c>
      <c r="BA327" s="94">
        <v>1</v>
      </c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1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460</v>
      </c>
      <c r="B328" s="99" t="s">
        <v>120</v>
      </c>
      <c r="C328" s="100">
        <v>401</v>
      </c>
      <c r="D328" s="99" t="s">
        <v>628</v>
      </c>
      <c r="E328" s="99" t="s">
        <v>460</v>
      </c>
      <c r="F328" s="99" t="s">
        <v>120</v>
      </c>
      <c r="G328" s="100" t="s">
        <v>522</v>
      </c>
      <c r="H328" s="100">
        <v>192</v>
      </c>
      <c r="I328" s="99" t="s">
        <v>635</v>
      </c>
      <c r="J328" s="41">
        <v>0</v>
      </c>
      <c r="K328" s="41">
        <v>0</v>
      </c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93">
        <f t="shared" si="110"/>
        <v>0</v>
      </c>
      <c r="W328" s="94">
        <v>0.33333333333333331</v>
      </c>
      <c r="X328" s="107">
        <f t="shared" si="111"/>
        <v>0</v>
      </c>
      <c r="Y328" s="41">
        <v>0</v>
      </c>
      <c r="Z328" s="41">
        <v>0</v>
      </c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7">
        <f t="shared" si="113"/>
        <v>0</v>
      </c>
      <c r="AN328" s="41">
        <v>0</v>
      </c>
      <c r="AO328" s="41">
        <v>0</v>
      </c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93">
        <f t="shared" si="114"/>
        <v>0</v>
      </c>
      <c r="BA328" s="94">
        <v>5.666666666666667</v>
      </c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6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460</v>
      </c>
      <c r="B329" s="99" t="s">
        <v>125</v>
      </c>
      <c r="C329" s="100">
        <v>401</v>
      </c>
      <c r="D329" s="99" t="s">
        <v>628</v>
      </c>
      <c r="E329" s="99" t="s">
        <v>460</v>
      </c>
      <c r="F329" s="99" t="s">
        <v>125</v>
      </c>
      <c r="G329" s="100" t="s">
        <v>522</v>
      </c>
      <c r="H329" s="100">
        <v>197</v>
      </c>
      <c r="I329" s="99" t="s">
        <v>640</v>
      </c>
      <c r="J329" s="41">
        <v>0</v>
      </c>
      <c r="K329" s="41">
        <v>0</v>
      </c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93">
        <f t="shared" si="110"/>
        <v>0</v>
      </c>
      <c r="W329" s="94">
        <v>0</v>
      </c>
      <c r="X329" s="107">
        <f t="shared" si="111"/>
        <v>0</v>
      </c>
      <c r="Y329" s="41">
        <v>0</v>
      </c>
      <c r="Z329" s="41">
        <v>0</v>
      </c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7">
        <f t="shared" si="113"/>
        <v>0</v>
      </c>
      <c r="AN329" s="41">
        <v>0</v>
      </c>
      <c r="AO329" s="41">
        <v>0</v>
      </c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93">
        <f t="shared" si="114"/>
        <v>0</v>
      </c>
      <c r="BA329" s="94">
        <v>0.33333333333333331</v>
      </c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0.33333333333333331</v>
      </c>
      <c r="BP329" s="87">
        <f t="shared" si="129"/>
        <v>0</v>
      </c>
      <c r="BQ329" s="89">
        <f t="shared" si="130"/>
        <v>0</v>
      </c>
    </row>
    <row r="330" spans="1:69" x14ac:dyDescent="0.3">
      <c r="A330" s="99" t="s">
        <v>512</v>
      </c>
      <c r="B330" s="99" t="s">
        <v>41</v>
      </c>
      <c r="C330" s="100">
        <v>404</v>
      </c>
      <c r="D330" s="99" t="s">
        <v>641</v>
      </c>
      <c r="E330" s="99" t="s">
        <v>512</v>
      </c>
      <c r="F330" s="99" t="s">
        <v>41</v>
      </c>
      <c r="G330" s="100" t="s">
        <v>522</v>
      </c>
      <c r="H330" s="100">
        <v>6687</v>
      </c>
      <c r="I330" s="99" t="s">
        <v>712</v>
      </c>
      <c r="J330" s="41">
        <v>0</v>
      </c>
      <c r="K330" s="41">
        <v>0</v>
      </c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93">
        <f t="shared" si="110"/>
        <v>0</v>
      </c>
      <c r="W330" s="94">
        <v>0</v>
      </c>
      <c r="X330" s="107">
        <f t="shared" si="111"/>
        <v>0</v>
      </c>
      <c r="Y330" s="41">
        <v>0</v>
      </c>
      <c r="Z330" s="41">
        <v>0</v>
      </c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93">
        <f t="shared" si="112"/>
        <v>0</v>
      </c>
      <c r="AL330" s="94">
        <v>0</v>
      </c>
      <c r="AM330" s="107">
        <f t="shared" si="113"/>
        <v>0</v>
      </c>
      <c r="AN330" s="41">
        <v>0</v>
      </c>
      <c r="AO330" s="41">
        <v>0</v>
      </c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93">
        <f t="shared" si="114"/>
        <v>0</v>
      </c>
      <c r="BA330" s="94">
        <v>0</v>
      </c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191</v>
      </c>
      <c r="B331" s="99" t="s">
        <v>190</v>
      </c>
      <c r="C331" s="100">
        <v>407</v>
      </c>
      <c r="D331" s="99" t="s">
        <v>575</v>
      </c>
      <c r="E331" s="99" t="s">
        <v>191</v>
      </c>
      <c r="F331" s="99" t="s">
        <v>190</v>
      </c>
      <c r="G331" s="100" t="s">
        <v>522</v>
      </c>
      <c r="H331" s="100">
        <v>26374</v>
      </c>
      <c r="I331" s="99" t="s">
        <v>981</v>
      </c>
      <c r="J331" s="41">
        <v>0</v>
      </c>
      <c r="K331" s="41">
        <v>0</v>
      </c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93">
        <f t="shared" si="110"/>
        <v>0</v>
      </c>
      <c r="W331" s="94">
        <v>0</v>
      </c>
      <c r="X331" s="107">
        <f t="shared" si="111"/>
        <v>0</v>
      </c>
      <c r="Y331" s="41">
        <v>0</v>
      </c>
      <c r="Z331" s="41">
        <v>0</v>
      </c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7">
        <f t="shared" si="113"/>
        <v>0</v>
      </c>
      <c r="AN331" s="41">
        <v>0</v>
      </c>
      <c r="AO331" s="41">
        <v>0</v>
      </c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460</v>
      </c>
      <c r="B332" s="99" t="s">
        <v>125</v>
      </c>
      <c r="C332" s="100">
        <v>401</v>
      </c>
      <c r="D332" s="99" t="s">
        <v>628</v>
      </c>
      <c r="E332" s="99" t="s">
        <v>460</v>
      </c>
      <c r="F332" s="99" t="s">
        <v>125</v>
      </c>
      <c r="G332" s="100" t="s">
        <v>522</v>
      </c>
      <c r="H332" s="100">
        <v>196</v>
      </c>
      <c r="I332" s="99" t="s">
        <v>639</v>
      </c>
      <c r="J332" s="41">
        <v>0</v>
      </c>
      <c r="K332" s="41">
        <v>0</v>
      </c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93">
        <f t="shared" si="110"/>
        <v>0</v>
      </c>
      <c r="W332" s="94">
        <v>0</v>
      </c>
      <c r="X332" s="107">
        <f t="shared" si="111"/>
        <v>0</v>
      </c>
      <c r="Y332" s="41">
        <v>0</v>
      </c>
      <c r="Z332" s="41">
        <v>0</v>
      </c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7">
        <f t="shared" si="113"/>
        <v>0</v>
      </c>
      <c r="AN332" s="41">
        <v>0</v>
      </c>
      <c r="AO332" s="41">
        <v>0</v>
      </c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93">
        <f t="shared" si="114"/>
        <v>0</v>
      </c>
      <c r="BA332" s="94">
        <v>0.66666666666666663</v>
      </c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0.66666666666666663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460</v>
      </c>
      <c r="B333" s="99" t="s">
        <v>24</v>
      </c>
      <c r="C333" s="100">
        <v>401</v>
      </c>
      <c r="D333" s="99" t="s">
        <v>628</v>
      </c>
      <c r="E333" s="99" t="s">
        <v>460</v>
      </c>
      <c r="F333" s="99" t="s">
        <v>24</v>
      </c>
      <c r="G333" s="100" t="s">
        <v>522</v>
      </c>
      <c r="H333" s="100">
        <v>17571</v>
      </c>
      <c r="I333" s="99" t="s">
        <v>839</v>
      </c>
      <c r="J333" s="41">
        <v>0</v>
      </c>
      <c r="K333" s="41">
        <v>0</v>
      </c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93">
        <f t="shared" si="110"/>
        <v>0</v>
      </c>
      <c r="W333" s="94">
        <v>0</v>
      </c>
      <c r="X333" s="107">
        <f t="shared" si="111"/>
        <v>0</v>
      </c>
      <c r="Y333" s="41">
        <v>0</v>
      </c>
      <c r="Z333" s="41">
        <v>0</v>
      </c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7">
        <f t="shared" si="113"/>
        <v>0</v>
      </c>
      <c r="AN333" s="41">
        <v>0</v>
      </c>
      <c r="AO333" s="41">
        <v>0</v>
      </c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460</v>
      </c>
      <c r="B334" s="99" t="s">
        <v>383</v>
      </c>
      <c r="C334" s="100">
        <v>401</v>
      </c>
      <c r="D334" s="99" t="s">
        <v>628</v>
      </c>
      <c r="E334" s="99" t="s">
        <v>460</v>
      </c>
      <c r="F334" s="99" t="s">
        <v>383</v>
      </c>
      <c r="G334" s="100" t="s">
        <v>522</v>
      </c>
      <c r="H334" s="100">
        <v>218</v>
      </c>
      <c r="I334" s="99" t="s">
        <v>661</v>
      </c>
      <c r="J334" s="41">
        <v>0</v>
      </c>
      <c r="K334" s="41">
        <v>0</v>
      </c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93">
        <f t="shared" si="110"/>
        <v>0</v>
      </c>
      <c r="W334" s="94">
        <v>0</v>
      </c>
      <c r="X334" s="107">
        <f t="shared" si="111"/>
        <v>0</v>
      </c>
      <c r="Y334" s="41">
        <v>0</v>
      </c>
      <c r="Z334" s="41">
        <v>0</v>
      </c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93">
        <f t="shared" si="112"/>
        <v>0</v>
      </c>
      <c r="AL334" s="94">
        <v>0</v>
      </c>
      <c r="AM334" s="107">
        <f t="shared" si="113"/>
        <v>0</v>
      </c>
      <c r="AN334" s="41">
        <v>0</v>
      </c>
      <c r="AO334" s="41">
        <v>0</v>
      </c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93">
        <f t="shared" si="114"/>
        <v>0</v>
      </c>
      <c r="BA334" s="94">
        <v>0.33333333333333331</v>
      </c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0.33333333333333331</v>
      </c>
      <c r="BP334" s="87">
        <f t="shared" si="129"/>
        <v>0</v>
      </c>
      <c r="BQ334" s="89">
        <f t="shared" si="130"/>
        <v>0</v>
      </c>
    </row>
    <row r="335" spans="1:69" x14ac:dyDescent="0.3">
      <c r="A335" s="99" t="s">
        <v>460</v>
      </c>
      <c r="B335" s="99" t="s">
        <v>292</v>
      </c>
      <c r="C335" s="100">
        <v>401</v>
      </c>
      <c r="D335" s="99" t="s">
        <v>628</v>
      </c>
      <c r="E335" s="99" t="s">
        <v>460</v>
      </c>
      <c r="F335" s="99" t="s">
        <v>292</v>
      </c>
      <c r="G335" s="100" t="s">
        <v>522</v>
      </c>
      <c r="H335" s="100">
        <v>204</v>
      </c>
      <c r="I335" s="99" t="s">
        <v>647</v>
      </c>
      <c r="J335" s="41">
        <v>0</v>
      </c>
      <c r="K335" s="41">
        <v>0</v>
      </c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93">
        <f t="shared" si="110"/>
        <v>0</v>
      </c>
      <c r="W335" s="94">
        <v>0</v>
      </c>
      <c r="X335" s="107">
        <f t="shared" si="111"/>
        <v>0</v>
      </c>
      <c r="Y335" s="41">
        <v>0</v>
      </c>
      <c r="Z335" s="41">
        <v>0</v>
      </c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7">
        <f t="shared" si="113"/>
        <v>0</v>
      </c>
      <c r="AN335" s="41">
        <v>0</v>
      </c>
      <c r="AO335" s="41">
        <v>0</v>
      </c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628</v>
      </c>
      <c r="E336" s="99" t="s">
        <v>460</v>
      </c>
      <c r="F336" s="99" t="s">
        <v>383</v>
      </c>
      <c r="G336" s="100" t="s">
        <v>522</v>
      </c>
      <c r="H336" s="100">
        <v>221</v>
      </c>
      <c r="I336" s="99" t="s">
        <v>664</v>
      </c>
      <c r="J336" s="41">
        <v>0</v>
      </c>
      <c r="K336" s="41">
        <v>0</v>
      </c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93">
        <f t="shared" si="110"/>
        <v>0</v>
      </c>
      <c r="W336" s="94">
        <v>0</v>
      </c>
      <c r="X336" s="107">
        <f t="shared" si="111"/>
        <v>0</v>
      </c>
      <c r="Y336" s="41">
        <v>0</v>
      </c>
      <c r="Z336" s="41">
        <v>0</v>
      </c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7">
        <f t="shared" si="113"/>
        <v>0</v>
      </c>
      <c r="AN336" s="41">
        <v>0</v>
      </c>
      <c r="AO336" s="41">
        <v>0</v>
      </c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460</v>
      </c>
      <c r="B337" s="99" t="s">
        <v>383</v>
      </c>
      <c r="C337" s="100">
        <v>401</v>
      </c>
      <c r="D337" s="99" t="s">
        <v>628</v>
      </c>
      <c r="E337" s="99" t="s">
        <v>460</v>
      </c>
      <c r="F337" s="99" t="s">
        <v>383</v>
      </c>
      <c r="G337" s="100" t="s">
        <v>522</v>
      </c>
      <c r="H337" s="100">
        <v>229</v>
      </c>
      <c r="I337" s="99" t="s">
        <v>671</v>
      </c>
      <c r="J337" s="41">
        <v>0</v>
      </c>
      <c r="K337" s="41">
        <v>0</v>
      </c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93">
        <f t="shared" si="110"/>
        <v>0</v>
      </c>
      <c r="W337" s="94">
        <v>0</v>
      </c>
      <c r="X337" s="107">
        <f t="shared" si="111"/>
        <v>0</v>
      </c>
      <c r="Y337" s="41">
        <v>0</v>
      </c>
      <c r="Z337" s="41">
        <v>0</v>
      </c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93">
        <f t="shared" si="112"/>
        <v>0</v>
      </c>
      <c r="AL337" s="94">
        <v>0.33333333333333331</v>
      </c>
      <c r="AM337" s="107">
        <f t="shared" si="113"/>
        <v>0</v>
      </c>
      <c r="AN337" s="41">
        <v>0</v>
      </c>
      <c r="AO337" s="41">
        <v>0</v>
      </c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93">
        <f t="shared" si="114"/>
        <v>0</v>
      </c>
      <c r="BA337" s="94">
        <v>0</v>
      </c>
      <c r="BB337" s="107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0.33333333333333331</v>
      </c>
      <c r="BP337" s="87">
        <f t="shared" si="129"/>
        <v>0</v>
      </c>
      <c r="BQ337" s="89">
        <f t="shared" si="130"/>
        <v>0</v>
      </c>
    </row>
    <row r="338" spans="1:69" x14ac:dyDescent="0.3">
      <c r="A338" s="99" t="s">
        <v>460</v>
      </c>
      <c r="B338" s="99" t="s">
        <v>24</v>
      </c>
      <c r="C338" s="100">
        <v>401</v>
      </c>
      <c r="D338" s="99" t="s">
        <v>628</v>
      </c>
      <c r="E338" s="99" t="s">
        <v>460</v>
      </c>
      <c r="F338" s="99" t="s">
        <v>24</v>
      </c>
      <c r="G338" s="100" t="s">
        <v>522</v>
      </c>
      <c r="H338" s="100">
        <v>9729</v>
      </c>
      <c r="I338" s="99" t="s">
        <v>739</v>
      </c>
      <c r="J338" s="41">
        <v>0</v>
      </c>
      <c r="K338" s="41">
        <v>0</v>
      </c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93">
        <f t="shared" si="110"/>
        <v>0</v>
      </c>
      <c r="W338" s="94">
        <v>0</v>
      </c>
      <c r="X338" s="107">
        <f t="shared" si="111"/>
        <v>0</v>
      </c>
      <c r="Y338" s="41">
        <v>0</v>
      </c>
      <c r="Z338" s="41">
        <v>0</v>
      </c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7">
        <f t="shared" si="113"/>
        <v>0</v>
      </c>
      <c r="AN338" s="41">
        <v>0</v>
      </c>
      <c r="AO338" s="41">
        <v>0</v>
      </c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93">
        <f t="shared" si="114"/>
        <v>0</v>
      </c>
      <c r="BA338" s="94">
        <v>0.66666666666666663</v>
      </c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0.66666666666666663</v>
      </c>
      <c r="BP338" s="87">
        <f t="shared" si="129"/>
        <v>0</v>
      </c>
      <c r="BQ338" s="89">
        <f t="shared" si="130"/>
        <v>0</v>
      </c>
    </row>
    <row r="339" spans="1:69" x14ac:dyDescent="0.3">
      <c r="A339" s="99" t="s">
        <v>460</v>
      </c>
      <c r="B339" s="99" t="s">
        <v>125</v>
      </c>
      <c r="C339" s="100">
        <v>401</v>
      </c>
      <c r="D339" s="99" t="s">
        <v>628</v>
      </c>
      <c r="E339" s="99" t="s">
        <v>460</v>
      </c>
      <c r="F339" s="99" t="s">
        <v>125</v>
      </c>
      <c r="G339" s="100" t="s">
        <v>522</v>
      </c>
      <c r="H339" s="100">
        <v>25346</v>
      </c>
      <c r="I339" s="99" t="s">
        <v>927</v>
      </c>
      <c r="J339" s="41">
        <v>0</v>
      </c>
      <c r="K339" s="41">
        <v>0</v>
      </c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93">
        <f t="shared" si="110"/>
        <v>0</v>
      </c>
      <c r="W339" s="94">
        <v>0</v>
      </c>
      <c r="X339" s="107">
        <f t="shared" si="111"/>
        <v>0</v>
      </c>
      <c r="Y339" s="41">
        <v>0</v>
      </c>
      <c r="Z339" s="41">
        <v>0</v>
      </c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7">
        <f t="shared" si="113"/>
        <v>0</v>
      </c>
      <c r="AN339" s="41">
        <v>0</v>
      </c>
      <c r="AO339" s="41">
        <v>0</v>
      </c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93">
        <f t="shared" si="114"/>
        <v>0</v>
      </c>
      <c r="BA339" s="94">
        <v>0.5</v>
      </c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0.5</v>
      </c>
      <c r="BP339" s="87">
        <f t="shared" si="129"/>
        <v>0</v>
      </c>
      <c r="BQ339" s="89">
        <f t="shared" si="130"/>
        <v>0</v>
      </c>
    </row>
    <row r="340" spans="1:69" x14ac:dyDescent="0.3">
      <c r="A340" s="99" t="s">
        <v>249</v>
      </c>
      <c r="B340" s="99" t="s">
        <v>330</v>
      </c>
      <c r="C340" s="100"/>
      <c r="D340" s="99" t="s">
        <v>741</v>
      </c>
      <c r="E340" s="99" t="s">
        <v>518</v>
      </c>
      <c r="F340" s="99" t="s">
        <v>516</v>
      </c>
      <c r="G340" s="100" t="s">
        <v>541</v>
      </c>
      <c r="H340" s="100">
        <v>25227</v>
      </c>
      <c r="I340" s="99" t="s">
        <v>912</v>
      </c>
      <c r="J340" s="41">
        <v>0</v>
      </c>
      <c r="K340" s="41">
        <v>0</v>
      </c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93">
        <f t="shared" si="110"/>
        <v>0</v>
      </c>
      <c r="W340" s="94">
        <v>0</v>
      </c>
      <c r="X340" s="107">
        <f t="shared" si="111"/>
        <v>0</v>
      </c>
      <c r="Y340" s="41">
        <v>0</v>
      </c>
      <c r="Z340" s="41">
        <v>0</v>
      </c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7">
        <f t="shared" si="113"/>
        <v>0</v>
      </c>
      <c r="AN340" s="41">
        <v>0</v>
      </c>
      <c r="AO340" s="41">
        <v>0</v>
      </c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99" t="s">
        <v>249</v>
      </c>
      <c r="B341" s="99" t="s">
        <v>330</v>
      </c>
      <c r="C341" s="100"/>
      <c r="D341" s="99" t="s">
        <v>741</v>
      </c>
      <c r="E341" s="99" t="s">
        <v>518</v>
      </c>
      <c r="F341" s="99" t="s">
        <v>516</v>
      </c>
      <c r="G341" s="100" t="s">
        <v>541</v>
      </c>
      <c r="H341" s="100">
        <v>25256</v>
      </c>
      <c r="I341" s="99" t="s">
        <v>917</v>
      </c>
      <c r="J341" s="41">
        <v>0</v>
      </c>
      <c r="K341" s="41">
        <v>0</v>
      </c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93">
        <f t="shared" si="110"/>
        <v>0</v>
      </c>
      <c r="W341" s="94">
        <v>0</v>
      </c>
      <c r="X341" s="107">
        <f t="shared" si="111"/>
        <v>0</v>
      </c>
      <c r="Y341" s="41">
        <v>0</v>
      </c>
      <c r="Z341" s="41">
        <v>0</v>
      </c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7">
        <f t="shared" si="113"/>
        <v>0</v>
      </c>
      <c r="AN341" s="41">
        <v>0</v>
      </c>
      <c r="AO341" s="41">
        <v>0</v>
      </c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628</v>
      </c>
      <c r="E342" s="99" t="s">
        <v>460</v>
      </c>
      <c r="F342" s="99" t="s">
        <v>383</v>
      </c>
      <c r="G342" s="100" t="s">
        <v>522</v>
      </c>
      <c r="H342" s="100">
        <v>303</v>
      </c>
      <c r="I342" s="99" t="s">
        <v>710</v>
      </c>
      <c r="J342" s="41">
        <v>0</v>
      </c>
      <c r="K342" s="41">
        <v>0</v>
      </c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93">
        <f t="shared" si="110"/>
        <v>0</v>
      </c>
      <c r="W342" s="94">
        <v>0.33333333333333331</v>
      </c>
      <c r="X342" s="107">
        <f t="shared" si="111"/>
        <v>0</v>
      </c>
      <c r="Y342" s="41">
        <v>0</v>
      </c>
      <c r="Z342" s="41">
        <v>0</v>
      </c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7">
        <f t="shared" si="113"/>
        <v>0</v>
      </c>
      <c r="AN342" s="41">
        <v>0</v>
      </c>
      <c r="AO342" s="41">
        <v>0</v>
      </c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93">
        <f t="shared" si="114"/>
        <v>0</v>
      </c>
      <c r="BA342" s="94">
        <v>1.3333333333333333</v>
      </c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1.6666666666666665</v>
      </c>
      <c r="BP342" s="87">
        <f t="shared" si="129"/>
        <v>0</v>
      </c>
      <c r="BQ342" s="89">
        <f t="shared" si="130"/>
        <v>0</v>
      </c>
    </row>
    <row r="343" spans="1:69" x14ac:dyDescent="0.3">
      <c r="A343" s="99" t="s">
        <v>5</v>
      </c>
      <c r="B343" s="99" t="s">
        <v>6</v>
      </c>
      <c r="C343" s="100">
        <v>400</v>
      </c>
      <c r="D343" s="99" t="s">
        <v>534</v>
      </c>
      <c r="E343" s="99" t="s">
        <v>510</v>
      </c>
      <c r="F343" s="99" t="s">
        <v>455</v>
      </c>
      <c r="G343" s="100" t="s">
        <v>522</v>
      </c>
      <c r="H343" s="100">
        <v>6</v>
      </c>
      <c r="I343" s="99" t="s">
        <v>536</v>
      </c>
      <c r="J343" s="41">
        <v>0</v>
      </c>
      <c r="K343" s="41">
        <v>0</v>
      </c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93">
        <f t="shared" si="110"/>
        <v>0</v>
      </c>
      <c r="W343" s="94">
        <v>0</v>
      </c>
      <c r="X343" s="107">
        <f t="shared" si="111"/>
        <v>0</v>
      </c>
      <c r="Y343" s="41">
        <v>0</v>
      </c>
      <c r="Z343" s="41">
        <v>0</v>
      </c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7">
        <f t="shared" si="113"/>
        <v>0</v>
      </c>
      <c r="AN343" s="41">
        <v>0</v>
      </c>
      <c r="AO343" s="41">
        <v>0</v>
      </c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628</v>
      </c>
      <c r="E344" s="99" t="s">
        <v>460</v>
      </c>
      <c r="F344" s="99" t="s">
        <v>383</v>
      </c>
      <c r="G344" s="100" t="s">
        <v>541</v>
      </c>
      <c r="H344" s="100">
        <v>28374</v>
      </c>
      <c r="I344" s="99" t="s">
        <v>1029</v>
      </c>
      <c r="J344" s="41">
        <v>0</v>
      </c>
      <c r="K344" s="41">
        <v>0</v>
      </c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93">
        <f t="shared" si="110"/>
        <v>0</v>
      </c>
      <c r="W344" s="94">
        <v>0.5</v>
      </c>
      <c r="X344" s="107">
        <f t="shared" si="111"/>
        <v>0</v>
      </c>
      <c r="Y344" s="41">
        <v>0</v>
      </c>
      <c r="Z344" s="41">
        <v>0</v>
      </c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7">
        <f t="shared" si="113"/>
        <v>0</v>
      </c>
      <c r="AN344" s="41">
        <v>0</v>
      </c>
      <c r="AO344" s="41">
        <v>0</v>
      </c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93">
        <f t="shared" si="114"/>
        <v>0</v>
      </c>
      <c r="BA344" s="94">
        <v>1</v>
      </c>
      <c r="BB344" s="107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7">
        <f t="shared" si="128"/>
        <v>1.5</v>
      </c>
      <c r="BP344" s="87">
        <f t="shared" si="129"/>
        <v>0</v>
      </c>
      <c r="BQ344" s="89">
        <f t="shared" si="130"/>
        <v>0</v>
      </c>
    </row>
    <row r="345" spans="1:69" x14ac:dyDescent="0.3">
      <c r="A345" s="99" t="s">
        <v>249</v>
      </c>
      <c r="B345" s="99" t="s">
        <v>330</v>
      </c>
      <c r="C345" s="100">
        <v>400</v>
      </c>
      <c r="D345" s="99" t="s">
        <v>534</v>
      </c>
      <c r="E345" s="99" t="s">
        <v>501</v>
      </c>
      <c r="F345" s="99" t="s">
        <v>249</v>
      </c>
      <c r="G345" s="100" t="s">
        <v>541</v>
      </c>
      <c r="H345" s="100">
        <v>88</v>
      </c>
      <c r="I345" s="99" t="s">
        <v>573</v>
      </c>
      <c r="J345" s="41">
        <v>0</v>
      </c>
      <c r="K345" s="41">
        <v>0</v>
      </c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93">
        <f t="shared" si="110"/>
        <v>0</v>
      </c>
      <c r="W345" s="94">
        <v>0</v>
      </c>
      <c r="X345" s="107">
        <f t="shared" si="111"/>
        <v>0</v>
      </c>
      <c r="Y345" s="41">
        <v>0</v>
      </c>
      <c r="Z345" s="41">
        <v>0</v>
      </c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7">
        <f t="shared" si="113"/>
        <v>0</v>
      </c>
      <c r="AN345" s="41">
        <v>0</v>
      </c>
      <c r="AO345" s="41">
        <v>0</v>
      </c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93">
        <f t="shared" si="114"/>
        <v>0</v>
      </c>
      <c r="BA345" s="94">
        <v>0</v>
      </c>
      <c r="BB345" s="107">
        <f t="shared" si="115"/>
        <v>0</v>
      </c>
      <c r="BC345" s="48">
        <f t="shared" si="116"/>
        <v>0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0</v>
      </c>
      <c r="BQ345" s="89">
        <f t="shared" si="130"/>
        <v>0</v>
      </c>
    </row>
    <row r="346" spans="1:69" x14ac:dyDescent="0.3">
      <c r="A346" s="99" t="s">
        <v>191</v>
      </c>
      <c r="B346" s="99" t="s">
        <v>349</v>
      </c>
      <c r="C346" s="100">
        <v>407</v>
      </c>
      <c r="D346" s="99" t="s">
        <v>575</v>
      </c>
      <c r="E346" s="99" t="s">
        <v>191</v>
      </c>
      <c r="F346" s="99" t="s">
        <v>511</v>
      </c>
      <c r="G346" s="100" t="s">
        <v>541</v>
      </c>
      <c r="H346" s="100">
        <v>106</v>
      </c>
      <c r="I346" s="99" t="s">
        <v>581</v>
      </c>
      <c r="J346" s="41">
        <v>0</v>
      </c>
      <c r="K346" s="41">
        <v>0</v>
      </c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93">
        <f t="shared" si="110"/>
        <v>0</v>
      </c>
      <c r="W346" s="94">
        <v>2.3333333333333335</v>
      </c>
      <c r="X346" s="107">
        <f t="shared" si="111"/>
        <v>0</v>
      </c>
      <c r="Y346" s="41">
        <v>0</v>
      </c>
      <c r="Z346" s="41">
        <v>0</v>
      </c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7">
        <f t="shared" si="113"/>
        <v>0</v>
      </c>
      <c r="AN346" s="41">
        <v>0</v>
      </c>
      <c r="AO346" s="41">
        <v>0</v>
      </c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93">
        <f t="shared" si="114"/>
        <v>0</v>
      </c>
      <c r="BA346" s="94">
        <v>3.8333333333333335</v>
      </c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6.166666666666667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5</v>
      </c>
      <c r="B347" s="99" t="s">
        <v>105</v>
      </c>
      <c r="C347" s="100">
        <v>400</v>
      </c>
      <c r="D347" s="99" t="s">
        <v>534</v>
      </c>
      <c r="E347" s="99" t="s">
        <v>510</v>
      </c>
      <c r="F347" s="99" t="s">
        <v>238</v>
      </c>
      <c r="G347" s="100" t="s">
        <v>541</v>
      </c>
      <c r="H347" s="100">
        <v>13</v>
      </c>
      <c r="I347" s="99" t="s">
        <v>544</v>
      </c>
      <c r="J347" s="41">
        <v>0</v>
      </c>
      <c r="K347" s="41">
        <v>0</v>
      </c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93">
        <f t="shared" si="110"/>
        <v>0</v>
      </c>
      <c r="W347" s="94">
        <v>0</v>
      </c>
      <c r="X347" s="107">
        <f t="shared" si="111"/>
        <v>0</v>
      </c>
      <c r="Y347" s="41">
        <v>0</v>
      </c>
      <c r="Z347" s="41">
        <v>0</v>
      </c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7">
        <f t="shared" si="113"/>
        <v>0</v>
      </c>
      <c r="AN347" s="41">
        <v>0</v>
      </c>
      <c r="AO347" s="41">
        <v>0</v>
      </c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5</v>
      </c>
      <c r="B348" s="99" t="s">
        <v>84</v>
      </c>
      <c r="C348" s="100">
        <v>400</v>
      </c>
      <c r="D348" s="99" t="s">
        <v>534</v>
      </c>
      <c r="E348" s="99" t="s">
        <v>501</v>
      </c>
      <c r="F348" s="99" t="s">
        <v>83</v>
      </c>
      <c r="G348" s="100" t="s">
        <v>522</v>
      </c>
      <c r="H348" s="100">
        <v>24407</v>
      </c>
      <c r="I348" s="99" t="s">
        <v>898</v>
      </c>
      <c r="J348" s="41">
        <v>0</v>
      </c>
      <c r="K348" s="41">
        <v>0</v>
      </c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93">
        <f t="shared" si="110"/>
        <v>0</v>
      </c>
      <c r="W348" s="94">
        <v>0</v>
      </c>
      <c r="X348" s="107">
        <f t="shared" si="111"/>
        <v>0</v>
      </c>
      <c r="Y348" s="41">
        <v>0</v>
      </c>
      <c r="Z348" s="41">
        <v>0</v>
      </c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7">
        <f t="shared" si="113"/>
        <v>0</v>
      </c>
      <c r="AN348" s="41">
        <v>0</v>
      </c>
      <c r="AO348" s="41">
        <v>0</v>
      </c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11</v>
      </c>
      <c r="B349" s="99" t="s">
        <v>152</v>
      </c>
      <c r="C349" s="100">
        <v>400</v>
      </c>
      <c r="D349" s="99" t="s">
        <v>534</v>
      </c>
      <c r="E349" s="99" t="s">
        <v>11</v>
      </c>
      <c r="F349" s="99" t="s">
        <v>234</v>
      </c>
      <c r="G349" s="100" t="s">
        <v>522</v>
      </c>
      <c r="H349" s="100">
        <v>144</v>
      </c>
      <c r="I349" s="99" t="s">
        <v>598</v>
      </c>
      <c r="J349" s="41">
        <v>0</v>
      </c>
      <c r="K349" s="41">
        <v>0</v>
      </c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93">
        <f t="shared" si="110"/>
        <v>0</v>
      </c>
      <c r="W349" s="94">
        <v>0</v>
      </c>
      <c r="X349" s="107">
        <f t="shared" si="111"/>
        <v>0</v>
      </c>
      <c r="Y349" s="41">
        <v>0</v>
      </c>
      <c r="Z349" s="41">
        <v>0</v>
      </c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7">
        <f t="shared" si="113"/>
        <v>0</v>
      </c>
      <c r="AN349" s="41">
        <v>0</v>
      </c>
      <c r="AO349" s="41">
        <v>0</v>
      </c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5</v>
      </c>
      <c r="B350" s="99" t="s">
        <v>137</v>
      </c>
      <c r="C350" s="100">
        <v>400</v>
      </c>
      <c r="D350" s="99" t="s">
        <v>534</v>
      </c>
      <c r="E350" s="99" t="s">
        <v>501</v>
      </c>
      <c r="F350" s="99" t="s">
        <v>162</v>
      </c>
      <c r="G350" s="100" t="s">
        <v>522</v>
      </c>
      <c r="H350" s="100">
        <v>62</v>
      </c>
      <c r="I350" s="99" t="s">
        <v>138</v>
      </c>
      <c r="J350" s="41">
        <v>0</v>
      </c>
      <c r="K350" s="41">
        <v>0</v>
      </c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93">
        <f t="shared" si="110"/>
        <v>0</v>
      </c>
      <c r="W350" s="94">
        <v>0</v>
      </c>
      <c r="X350" s="107">
        <f t="shared" si="111"/>
        <v>0</v>
      </c>
      <c r="Y350" s="41">
        <v>0</v>
      </c>
      <c r="Z350" s="41">
        <v>0</v>
      </c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7">
        <f t="shared" si="113"/>
        <v>0</v>
      </c>
      <c r="AN350" s="41">
        <v>0</v>
      </c>
      <c r="AO350" s="41">
        <v>0</v>
      </c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93">
        <f t="shared" si="114"/>
        <v>0</v>
      </c>
      <c r="BA350" s="94">
        <v>0</v>
      </c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99" t="s">
        <v>5</v>
      </c>
      <c r="B351" s="99" t="s">
        <v>105</v>
      </c>
      <c r="C351" s="100"/>
      <c r="D351" s="99" t="s">
        <v>741</v>
      </c>
      <c r="E351" s="99" t="s">
        <v>518</v>
      </c>
      <c r="F351" s="99" t="s">
        <v>516</v>
      </c>
      <c r="G351" s="100" t="s">
        <v>524</v>
      </c>
      <c r="H351" s="100">
        <v>23973</v>
      </c>
      <c r="I351" s="99" t="s">
        <v>892</v>
      </c>
      <c r="J351" s="41">
        <v>0</v>
      </c>
      <c r="K351" s="41">
        <v>0</v>
      </c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93">
        <f t="shared" si="110"/>
        <v>0</v>
      </c>
      <c r="W351" s="94">
        <v>0</v>
      </c>
      <c r="X351" s="107">
        <f t="shared" si="111"/>
        <v>0</v>
      </c>
      <c r="Y351" s="41">
        <v>0</v>
      </c>
      <c r="Z351" s="41">
        <v>0</v>
      </c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7">
        <f t="shared" si="113"/>
        <v>0</v>
      </c>
      <c r="AN351" s="41">
        <v>0</v>
      </c>
      <c r="AO351" s="41">
        <v>0</v>
      </c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</v>
      </c>
      <c r="B352" s="99" t="s">
        <v>105</v>
      </c>
      <c r="C352" s="100"/>
      <c r="D352" s="99" t="s">
        <v>741</v>
      </c>
      <c r="E352" s="99" t="s">
        <v>518</v>
      </c>
      <c r="F352" s="99" t="s">
        <v>516</v>
      </c>
      <c r="G352" s="100" t="s">
        <v>743</v>
      </c>
      <c r="H352" s="100">
        <v>15852</v>
      </c>
      <c r="I352" s="99" t="s">
        <v>826</v>
      </c>
      <c r="J352" s="41">
        <v>0</v>
      </c>
      <c r="K352" s="41">
        <v>0</v>
      </c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93">
        <f t="shared" si="110"/>
        <v>0</v>
      </c>
      <c r="W352" s="94">
        <v>0</v>
      </c>
      <c r="X352" s="107">
        <f t="shared" si="111"/>
        <v>0</v>
      </c>
      <c r="Y352" s="41">
        <v>0</v>
      </c>
      <c r="Z352" s="41">
        <v>0</v>
      </c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7">
        <f t="shared" si="113"/>
        <v>0</v>
      </c>
      <c r="AN352" s="41">
        <v>0</v>
      </c>
      <c r="AO352" s="41">
        <v>0</v>
      </c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460</v>
      </c>
      <c r="B353" s="99" t="s">
        <v>383</v>
      </c>
      <c r="C353" s="100"/>
      <c r="D353" s="99" t="s">
        <v>741</v>
      </c>
      <c r="E353" s="99" t="s">
        <v>518</v>
      </c>
      <c r="F353" s="99" t="s">
        <v>516</v>
      </c>
      <c r="G353" s="100" t="s">
        <v>743</v>
      </c>
      <c r="H353" s="100">
        <v>25451</v>
      </c>
      <c r="I353" s="99" t="s">
        <v>940</v>
      </c>
      <c r="J353" s="41">
        <v>0</v>
      </c>
      <c r="K353" s="41">
        <v>0</v>
      </c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93">
        <f t="shared" si="110"/>
        <v>0</v>
      </c>
      <c r="W353" s="94">
        <v>0</v>
      </c>
      <c r="X353" s="107">
        <f t="shared" si="111"/>
        <v>0</v>
      </c>
      <c r="Y353" s="41">
        <v>0</v>
      </c>
      <c r="Z353" s="41">
        <v>0</v>
      </c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7">
        <f t="shared" si="113"/>
        <v>0</v>
      </c>
      <c r="AN353" s="41">
        <v>0</v>
      </c>
      <c r="AO353" s="41">
        <v>0</v>
      </c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5</v>
      </c>
      <c r="B354" s="99" t="s">
        <v>105</v>
      </c>
      <c r="C354" s="100"/>
      <c r="D354" s="99" t="s">
        <v>741</v>
      </c>
      <c r="E354" s="99" t="s">
        <v>518</v>
      </c>
      <c r="F354" s="99" t="s">
        <v>516</v>
      </c>
      <c r="G354" s="100" t="s">
        <v>743</v>
      </c>
      <c r="H354" s="100">
        <v>13536</v>
      </c>
      <c r="I354" s="99" t="s">
        <v>786</v>
      </c>
      <c r="J354" s="41">
        <v>0</v>
      </c>
      <c r="K354" s="41">
        <v>0</v>
      </c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93">
        <f t="shared" si="110"/>
        <v>0</v>
      </c>
      <c r="W354" s="94">
        <v>0</v>
      </c>
      <c r="X354" s="107">
        <f t="shared" si="111"/>
        <v>0</v>
      </c>
      <c r="Y354" s="41">
        <v>0</v>
      </c>
      <c r="Z354" s="41">
        <v>0</v>
      </c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7">
        <f t="shared" si="113"/>
        <v>0</v>
      </c>
      <c r="AN354" s="41">
        <v>0</v>
      </c>
      <c r="AO354" s="41">
        <v>0</v>
      </c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93">
        <f t="shared" si="114"/>
        <v>0</v>
      </c>
      <c r="BA354" s="94">
        <v>0</v>
      </c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460</v>
      </c>
      <c r="B355" s="99" t="s">
        <v>383</v>
      </c>
      <c r="C355" s="100"/>
      <c r="D355" s="99" t="s">
        <v>741</v>
      </c>
      <c r="E355" s="99" t="s">
        <v>518</v>
      </c>
      <c r="F355" s="99" t="s">
        <v>516</v>
      </c>
      <c r="G355" s="100" t="s">
        <v>743</v>
      </c>
      <c r="H355" s="100">
        <v>26505</v>
      </c>
      <c r="I355" s="99" t="s">
        <v>989</v>
      </c>
      <c r="J355" s="41">
        <v>0</v>
      </c>
      <c r="K355" s="41">
        <v>0</v>
      </c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93">
        <f t="shared" si="110"/>
        <v>0</v>
      </c>
      <c r="W355" s="94">
        <v>0</v>
      </c>
      <c r="X355" s="107">
        <f t="shared" si="111"/>
        <v>0</v>
      </c>
      <c r="Y355" s="41">
        <v>0</v>
      </c>
      <c r="Z355" s="41">
        <v>0</v>
      </c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7">
        <f t="shared" si="113"/>
        <v>0</v>
      </c>
      <c r="AN355" s="41">
        <v>0</v>
      </c>
      <c r="AO355" s="41">
        <v>0</v>
      </c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93">
        <f t="shared" si="114"/>
        <v>0</v>
      </c>
      <c r="BA355" s="94">
        <v>0</v>
      </c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5</v>
      </c>
      <c r="B356" s="99" t="s">
        <v>105</v>
      </c>
      <c r="C356" s="100"/>
      <c r="D356" s="99" t="s">
        <v>741</v>
      </c>
      <c r="E356" s="99" t="s">
        <v>741</v>
      </c>
      <c r="F356" s="99" t="s">
        <v>741</v>
      </c>
      <c r="G356" s="100" t="s">
        <v>743</v>
      </c>
      <c r="H356" s="100">
        <v>26119</v>
      </c>
      <c r="I356" s="99" t="s">
        <v>969</v>
      </c>
      <c r="J356" s="41">
        <v>0</v>
      </c>
      <c r="K356" s="41">
        <v>0</v>
      </c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93">
        <f t="shared" si="110"/>
        <v>0</v>
      </c>
      <c r="W356" s="94">
        <v>0</v>
      </c>
      <c r="X356" s="107">
        <f t="shared" si="111"/>
        <v>0</v>
      </c>
      <c r="Y356" s="41">
        <v>0</v>
      </c>
      <c r="Z356" s="41">
        <v>0</v>
      </c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7">
        <f t="shared" si="113"/>
        <v>0</v>
      </c>
      <c r="AN356" s="41">
        <v>0</v>
      </c>
      <c r="AO356" s="41">
        <v>0</v>
      </c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5</v>
      </c>
      <c r="B357" s="99" t="s">
        <v>238</v>
      </c>
      <c r="C357" s="100"/>
      <c r="D357" s="99" t="s">
        <v>741</v>
      </c>
      <c r="E357" s="99" t="s">
        <v>518</v>
      </c>
      <c r="F357" s="99" t="s">
        <v>516</v>
      </c>
      <c r="G357" s="100" t="s">
        <v>743</v>
      </c>
      <c r="H357" s="100">
        <v>15727</v>
      </c>
      <c r="I357" s="99" t="s">
        <v>824</v>
      </c>
      <c r="J357" s="41">
        <v>0</v>
      </c>
      <c r="K357" s="41">
        <v>0</v>
      </c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93">
        <f t="shared" si="110"/>
        <v>0</v>
      </c>
      <c r="W357" s="94">
        <v>0</v>
      </c>
      <c r="X357" s="107">
        <f t="shared" si="111"/>
        <v>0</v>
      </c>
      <c r="Y357" s="41">
        <v>0</v>
      </c>
      <c r="Z357" s="41">
        <v>0</v>
      </c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7">
        <f t="shared" si="113"/>
        <v>0</v>
      </c>
      <c r="AN357" s="41">
        <v>0</v>
      </c>
      <c r="AO357" s="41">
        <v>0</v>
      </c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93">
        <f t="shared" si="114"/>
        <v>0</v>
      </c>
      <c r="BA357" s="94">
        <v>0</v>
      </c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/>
      <c r="D358" s="99" t="s">
        <v>741</v>
      </c>
      <c r="E358" s="99" t="s">
        <v>518</v>
      </c>
      <c r="F358" s="99" t="s">
        <v>516</v>
      </c>
      <c r="G358" s="100" t="s">
        <v>743</v>
      </c>
      <c r="H358" s="100">
        <v>15729</v>
      </c>
      <c r="I358" s="99" t="s">
        <v>824</v>
      </c>
      <c r="J358" s="41">
        <v>0</v>
      </c>
      <c r="K358" s="41">
        <v>0</v>
      </c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93">
        <f t="shared" si="110"/>
        <v>0</v>
      </c>
      <c r="W358" s="94">
        <v>0</v>
      </c>
      <c r="X358" s="107">
        <f t="shared" si="111"/>
        <v>0</v>
      </c>
      <c r="Y358" s="41">
        <v>0</v>
      </c>
      <c r="Z358" s="41">
        <v>0</v>
      </c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7">
        <f t="shared" si="113"/>
        <v>0</v>
      </c>
      <c r="AN358" s="41">
        <v>0</v>
      </c>
      <c r="AO358" s="41">
        <v>0</v>
      </c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105</v>
      </c>
      <c r="C359" s="100"/>
      <c r="D359" s="99" t="s">
        <v>741</v>
      </c>
      <c r="E359" s="99" t="s">
        <v>518</v>
      </c>
      <c r="F359" s="99" t="s">
        <v>516</v>
      </c>
      <c r="G359" s="100" t="s">
        <v>743</v>
      </c>
      <c r="H359" s="100">
        <v>19042</v>
      </c>
      <c r="I359" s="99" t="s">
        <v>852</v>
      </c>
      <c r="J359" s="41">
        <v>0</v>
      </c>
      <c r="K359" s="41">
        <v>0</v>
      </c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93">
        <f t="shared" si="110"/>
        <v>0</v>
      </c>
      <c r="W359" s="94">
        <v>0</v>
      </c>
      <c r="X359" s="107">
        <f t="shared" si="111"/>
        <v>0</v>
      </c>
      <c r="Y359" s="41">
        <v>0</v>
      </c>
      <c r="Z359" s="41">
        <v>0</v>
      </c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7">
        <f t="shared" si="113"/>
        <v>0</v>
      </c>
      <c r="AN359" s="41">
        <v>0</v>
      </c>
      <c r="AO359" s="41">
        <v>0</v>
      </c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105</v>
      </c>
      <c r="C360" s="100"/>
      <c r="D360" s="99" t="s">
        <v>741</v>
      </c>
      <c r="E360" s="99" t="s">
        <v>518</v>
      </c>
      <c r="F360" s="99" t="s">
        <v>516</v>
      </c>
      <c r="G360" s="100" t="s">
        <v>743</v>
      </c>
      <c r="H360" s="100">
        <v>11602</v>
      </c>
      <c r="I360" s="99" t="s">
        <v>767</v>
      </c>
      <c r="J360" s="41">
        <v>0</v>
      </c>
      <c r="K360" s="41">
        <v>0</v>
      </c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93">
        <f t="shared" si="110"/>
        <v>0</v>
      </c>
      <c r="W360" s="94">
        <v>0</v>
      </c>
      <c r="X360" s="107">
        <f t="shared" si="111"/>
        <v>0</v>
      </c>
      <c r="Y360" s="41">
        <v>0</v>
      </c>
      <c r="Z360" s="41">
        <v>0</v>
      </c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7">
        <f t="shared" si="113"/>
        <v>0</v>
      </c>
      <c r="AN360" s="41">
        <v>0</v>
      </c>
      <c r="AO360" s="41">
        <v>0</v>
      </c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5</v>
      </c>
      <c r="B361" s="99" t="s">
        <v>105</v>
      </c>
      <c r="C361" s="100"/>
      <c r="D361" s="99" t="s">
        <v>741</v>
      </c>
      <c r="E361" s="99" t="s">
        <v>518</v>
      </c>
      <c r="F361" s="99" t="s">
        <v>516</v>
      </c>
      <c r="G361" s="100" t="s">
        <v>743</v>
      </c>
      <c r="H361" s="100">
        <v>25504</v>
      </c>
      <c r="I361" s="99" t="s">
        <v>943</v>
      </c>
      <c r="J361" s="41">
        <v>0</v>
      </c>
      <c r="K361" s="41">
        <v>0</v>
      </c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93">
        <f t="shared" si="110"/>
        <v>0</v>
      </c>
      <c r="W361" s="94">
        <v>0</v>
      </c>
      <c r="X361" s="107">
        <f t="shared" si="111"/>
        <v>0</v>
      </c>
      <c r="Y361" s="41">
        <v>0</v>
      </c>
      <c r="Z361" s="41">
        <v>0</v>
      </c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7">
        <f t="shared" si="113"/>
        <v>0</v>
      </c>
      <c r="AN361" s="41">
        <v>0</v>
      </c>
      <c r="AO361" s="41">
        <v>0</v>
      </c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741</v>
      </c>
      <c r="E362" s="99" t="s">
        <v>518</v>
      </c>
      <c r="F362" s="99" t="s">
        <v>516</v>
      </c>
      <c r="G362" s="100" t="s">
        <v>541</v>
      </c>
      <c r="H362" s="100">
        <v>27746</v>
      </c>
      <c r="I362" s="99" t="s">
        <v>1016</v>
      </c>
      <c r="J362" s="41">
        <v>0</v>
      </c>
      <c r="K362" s="41">
        <v>0</v>
      </c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93">
        <f t="shared" si="110"/>
        <v>0</v>
      </c>
      <c r="W362" s="94">
        <v>0</v>
      </c>
      <c r="X362" s="107">
        <f t="shared" si="111"/>
        <v>0</v>
      </c>
      <c r="Y362" s="41">
        <v>0</v>
      </c>
      <c r="Z362" s="41">
        <v>0</v>
      </c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7">
        <f t="shared" si="113"/>
        <v>0</v>
      </c>
      <c r="AN362" s="41">
        <v>0</v>
      </c>
      <c r="AO362" s="41">
        <v>0</v>
      </c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238</v>
      </c>
      <c r="C363" s="100"/>
      <c r="D363" s="99" t="s">
        <v>741</v>
      </c>
      <c r="E363" s="99" t="s">
        <v>518</v>
      </c>
      <c r="F363" s="99" t="s">
        <v>516</v>
      </c>
      <c r="G363" s="100" t="s">
        <v>522</v>
      </c>
      <c r="H363" s="100">
        <v>25278</v>
      </c>
      <c r="I363" s="99" t="s">
        <v>921</v>
      </c>
      <c r="J363" s="41">
        <v>0</v>
      </c>
      <c r="K363" s="41">
        <v>0</v>
      </c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93">
        <f t="shared" si="110"/>
        <v>0</v>
      </c>
      <c r="W363" s="94">
        <v>0</v>
      </c>
      <c r="X363" s="107">
        <f t="shared" si="111"/>
        <v>0</v>
      </c>
      <c r="Y363" s="41">
        <v>0</v>
      </c>
      <c r="Z363" s="41">
        <v>0</v>
      </c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7">
        <f t="shared" si="113"/>
        <v>0</v>
      </c>
      <c r="AN363" s="41">
        <v>0</v>
      </c>
      <c r="AO363" s="41">
        <v>0</v>
      </c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84</v>
      </c>
      <c r="C364" s="100">
        <v>400</v>
      </c>
      <c r="D364" s="99" t="s">
        <v>534</v>
      </c>
      <c r="E364" s="99" t="s">
        <v>501</v>
      </c>
      <c r="F364" s="99" t="s">
        <v>83</v>
      </c>
      <c r="G364" s="100" t="s">
        <v>522</v>
      </c>
      <c r="H364" s="100">
        <v>46</v>
      </c>
      <c r="I364" s="99" t="s">
        <v>92</v>
      </c>
      <c r="J364" s="41">
        <v>0</v>
      </c>
      <c r="K364" s="41">
        <v>0</v>
      </c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93">
        <f t="shared" si="110"/>
        <v>0</v>
      </c>
      <c r="W364" s="94">
        <v>0</v>
      </c>
      <c r="X364" s="107">
        <f t="shared" si="111"/>
        <v>0</v>
      </c>
      <c r="Y364" s="41">
        <v>0</v>
      </c>
      <c r="Z364" s="41">
        <v>0</v>
      </c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7">
        <f t="shared" si="113"/>
        <v>0</v>
      </c>
      <c r="AN364" s="41">
        <v>0</v>
      </c>
      <c r="AO364" s="41">
        <v>0</v>
      </c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191</v>
      </c>
      <c r="B365" s="99" t="s">
        <v>349</v>
      </c>
      <c r="C365" s="100">
        <v>407</v>
      </c>
      <c r="D365" s="99" t="s">
        <v>575</v>
      </c>
      <c r="E365" s="99" t="s">
        <v>191</v>
      </c>
      <c r="F365" s="99" t="s">
        <v>511</v>
      </c>
      <c r="G365" s="100" t="s">
        <v>522</v>
      </c>
      <c r="H365" s="100">
        <v>18739</v>
      </c>
      <c r="I365" s="99" t="s">
        <v>358</v>
      </c>
      <c r="J365" s="41">
        <v>0</v>
      </c>
      <c r="K365" s="41">
        <v>0</v>
      </c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93">
        <f t="shared" si="110"/>
        <v>0</v>
      </c>
      <c r="W365" s="94">
        <v>0</v>
      </c>
      <c r="X365" s="107">
        <f t="shared" si="111"/>
        <v>0</v>
      </c>
      <c r="Y365" s="41">
        <v>0</v>
      </c>
      <c r="Z365" s="41">
        <v>0</v>
      </c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7">
        <f t="shared" si="113"/>
        <v>0</v>
      </c>
      <c r="AN365" s="41">
        <v>0</v>
      </c>
      <c r="AO365" s="41">
        <v>0</v>
      </c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512</v>
      </c>
      <c r="B366" s="99" t="s">
        <v>41</v>
      </c>
      <c r="C366" s="100">
        <v>404</v>
      </c>
      <c r="D366" s="99" t="s">
        <v>1139</v>
      </c>
      <c r="E366" s="99" t="s">
        <v>512</v>
      </c>
      <c r="F366" s="99" t="s">
        <v>41</v>
      </c>
      <c r="G366" s="100" t="s">
        <v>1126</v>
      </c>
      <c r="H366" s="100">
        <v>33683</v>
      </c>
      <c r="I366" s="99" t="s">
        <v>1145</v>
      </c>
      <c r="J366" s="41">
        <v>0</v>
      </c>
      <c r="K366" s="41">
        <v>0</v>
      </c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93">
        <f t="shared" si="110"/>
        <v>0</v>
      </c>
      <c r="W366" s="94" t="s">
        <v>1160</v>
      </c>
      <c r="X366" s="107">
        <f t="shared" si="111"/>
        <v>0</v>
      </c>
      <c r="Y366" s="41">
        <v>0</v>
      </c>
      <c r="Z366" s="41">
        <v>0</v>
      </c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93">
        <f t="shared" si="112"/>
        <v>0</v>
      </c>
      <c r="AL366" s="94" t="s">
        <v>1160</v>
      </c>
      <c r="AM366" s="107">
        <f t="shared" si="113"/>
        <v>0</v>
      </c>
      <c r="AN366" s="41">
        <v>0</v>
      </c>
      <c r="AO366" s="41">
        <v>0</v>
      </c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93">
        <f t="shared" si="114"/>
        <v>0</v>
      </c>
      <c r="BA366" s="94" t="s">
        <v>1160</v>
      </c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11</v>
      </c>
      <c r="B367" s="99" t="s">
        <v>152</v>
      </c>
      <c r="C367" s="100">
        <v>400</v>
      </c>
      <c r="D367" s="99" t="s">
        <v>534</v>
      </c>
      <c r="E367" s="99" t="s">
        <v>11</v>
      </c>
      <c r="F367" s="99" t="s">
        <v>11</v>
      </c>
      <c r="G367" s="100" t="s">
        <v>522</v>
      </c>
      <c r="H367" s="100">
        <v>141</v>
      </c>
      <c r="I367" s="99" t="s">
        <v>153</v>
      </c>
      <c r="J367" s="41">
        <v>0</v>
      </c>
      <c r="K367" s="41">
        <v>0</v>
      </c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93">
        <f t="shared" si="110"/>
        <v>0</v>
      </c>
      <c r="W367" s="94">
        <v>0</v>
      </c>
      <c r="X367" s="107">
        <f t="shared" si="111"/>
        <v>0</v>
      </c>
      <c r="Y367" s="41">
        <v>0</v>
      </c>
      <c r="Z367" s="41">
        <v>0</v>
      </c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7">
        <f t="shared" si="113"/>
        <v>0</v>
      </c>
      <c r="AN367" s="41">
        <v>0</v>
      </c>
      <c r="AO367" s="41">
        <v>0</v>
      </c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512</v>
      </c>
      <c r="B368" s="99" t="s">
        <v>217</v>
      </c>
      <c r="C368" s="100">
        <v>404</v>
      </c>
      <c r="D368" s="99" t="s">
        <v>641</v>
      </c>
      <c r="E368" s="99" t="s">
        <v>512</v>
      </c>
      <c r="F368" s="99" t="s">
        <v>217</v>
      </c>
      <c r="G368" s="100" t="s">
        <v>522</v>
      </c>
      <c r="H368" s="100">
        <v>266</v>
      </c>
      <c r="I368" s="99" t="s">
        <v>222</v>
      </c>
      <c r="J368" s="41">
        <v>0</v>
      </c>
      <c r="K368" s="41">
        <v>0</v>
      </c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93">
        <f t="shared" si="110"/>
        <v>0</v>
      </c>
      <c r="W368" s="94">
        <v>0</v>
      </c>
      <c r="X368" s="107">
        <f t="shared" si="111"/>
        <v>0</v>
      </c>
      <c r="Y368" s="41">
        <v>0</v>
      </c>
      <c r="Z368" s="41">
        <v>0</v>
      </c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7">
        <f t="shared" si="113"/>
        <v>0</v>
      </c>
      <c r="AN368" s="41">
        <v>0</v>
      </c>
      <c r="AO368" s="41">
        <v>0</v>
      </c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93">
        <f t="shared" si="114"/>
        <v>0</v>
      </c>
      <c r="BA368" s="94">
        <v>2.5</v>
      </c>
      <c r="BB368" s="107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2.5</v>
      </c>
      <c r="BP368" s="87">
        <f t="shared" si="129"/>
        <v>0</v>
      </c>
      <c r="BQ368" s="89">
        <f t="shared" si="130"/>
        <v>0</v>
      </c>
    </row>
    <row r="369" spans="1:69" x14ac:dyDescent="0.3">
      <c r="A369" s="99" t="s">
        <v>5</v>
      </c>
      <c r="B369" s="99" t="s">
        <v>84</v>
      </c>
      <c r="C369" s="100">
        <v>400</v>
      </c>
      <c r="D369" s="99" t="s">
        <v>534</v>
      </c>
      <c r="E369" s="99" t="s">
        <v>501</v>
      </c>
      <c r="F369" s="99" t="s">
        <v>83</v>
      </c>
      <c r="G369" s="100" t="s">
        <v>522</v>
      </c>
      <c r="H369" s="100">
        <v>43</v>
      </c>
      <c r="I369" s="99" t="s">
        <v>86</v>
      </c>
      <c r="J369" s="41">
        <v>0</v>
      </c>
      <c r="K369" s="41">
        <v>0</v>
      </c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93">
        <f t="shared" si="110"/>
        <v>0</v>
      </c>
      <c r="W369" s="94">
        <v>0</v>
      </c>
      <c r="X369" s="107">
        <f t="shared" si="111"/>
        <v>0</v>
      </c>
      <c r="Y369" s="41">
        <v>0</v>
      </c>
      <c r="Z369" s="41">
        <v>0</v>
      </c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7">
        <f t="shared" si="113"/>
        <v>0</v>
      </c>
      <c r="AN369" s="41">
        <v>0</v>
      </c>
      <c r="AO369" s="41">
        <v>0</v>
      </c>
      <c r="AP369" s="41"/>
      <c r="AQ369" s="41"/>
      <c r="AR369" s="41"/>
      <c r="AS369" s="41"/>
      <c r="AT369" s="41"/>
      <c r="AU369" s="41"/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191</v>
      </c>
      <c r="B370" s="99" t="s">
        <v>349</v>
      </c>
      <c r="C370" s="100">
        <v>407</v>
      </c>
      <c r="D370" s="99" t="s">
        <v>575</v>
      </c>
      <c r="E370" s="99" t="s">
        <v>191</v>
      </c>
      <c r="F370" s="99" t="s">
        <v>511</v>
      </c>
      <c r="G370" s="100" t="s">
        <v>522</v>
      </c>
      <c r="H370" s="100">
        <v>15291</v>
      </c>
      <c r="I370" s="99" t="s">
        <v>356</v>
      </c>
      <c r="J370" s="41">
        <v>0</v>
      </c>
      <c r="K370" s="41">
        <v>0</v>
      </c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93">
        <f t="shared" si="110"/>
        <v>0</v>
      </c>
      <c r="W370" s="94">
        <v>0</v>
      </c>
      <c r="X370" s="107">
        <f t="shared" si="111"/>
        <v>0</v>
      </c>
      <c r="Y370" s="41">
        <v>0</v>
      </c>
      <c r="Z370" s="41">
        <v>0</v>
      </c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7">
        <f t="shared" si="113"/>
        <v>0</v>
      </c>
      <c r="AN370" s="41">
        <v>0</v>
      </c>
      <c r="AO370" s="41">
        <v>0</v>
      </c>
      <c r="AP370" s="41"/>
      <c r="AQ370" s="41"/>
      <c r="AR370" s="41"/>
      <c r="AS370" s="41"/>
      <c r="AT370" s="41"/>
      <c r="AU370" s="41"/>
      <c r="AV370" s="41"/>
      <c r="AW370" s="41"/>
      <c r="AX370" s="41"/>
      <c r="AY370" s="41"/>
      <c r="AZ370" s="93">
        <f t="shared" si="114"/>
        <v>0</v>
      </c>
      <c r="BA370" s="94">
        <v>1.8333333333333333</v>
      </c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1.8333333333333333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567</v>
      </c>
      <c r="B371" s="99" t="s">
        <v>585</v>
      </c>
      <c r="C371" s="100">
        <v>400</v>
      </c>
      <c r="D371" s="99" t="s">
        <v>534</v>
      </c>
      <c r="E371" s="99" t="s">
        <v>254</v>
      </c>
      <c r="F371" s="99" t="s">
        <v>458</v>
      </c>
      <c r="G371" s="100" t="s">
        <v>522</v>
      </c>
      <c r="H371" s="100">
        <v>6689</v>
      </c>
      <c r="I371" s="99" t="s">
        <v>227</v>
      </c>
      <c r="J371" s="41">
        <v>0</v>
      </c>
      <c r="K371" s="41">
        <v>0</v>
      </c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93">
        <f t="shared" si="110"/>
        <v>0</v>
      </c>
      <c r="W371" s="94">
        <v>0</v>
      </c>
      <c r="X371" s="107">
        <f t="shared" si="111"/>
        <v>0</v>
      </c>
      <c r="Y371" s="41">
        <v>0</v>
      </c>
      <c r="Z371" s="41">
        <v>0</v>
      </c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7">
        <f t="shared" si="113"/>
        <v>0</v>
      </c>
      <c r="AN371" s="41">
        <v>0</v>
      </c>
      <c r="AO371" s="41">
        <v>0</v>
      </c>
      <c r="AP371" s="41"/>
      <c r="AQ371" s="41"/>
      <c r="AR371" s="41"/>
      <c r="AS371" s="41"/>
      <c r="AT371" s="41"/>
      <c r="AU371" s="41"/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11</v>
      </c>
      <c r="B372" s="99" t="s">
        <v>152</v>
      </c>
      <c r="C372" s="100">
        <v>400</v>
      </c>
      <c r="D372" s="99" t="s">
        <v>534</v>
      </c>
      <c r="E372" s="99" t="s">
        <v>11</v>
      </c>
      <c r="F372" s="99" t="s">
        <v>234</v>
      </c>
      <c r="G372" s="100" t="s">
        <v>522</v>
      </c>
      <c r="H372" s="100">
        <v>142</v>
      </c>
      <c r="I372" s="99" t="s">
        <v>161</v>
      </c>
      <c r="J372" s="41">
        <v>0</v>
      </c>
      <c r="K372" s="41">
        <v>0</v>
      </c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93">
        <f t="shared" si="110"/>
        <v>0</v>
      </c>
      <c r="W372" s="94">
        <v>0</v>
      </c>
      <c r="X372" s="107">
        <f t="shared" si="111"/>
        <v>0</v>
      </c>
      <c r="Y372" s="41">
        <v>0</v>
      </c>
      <c r="Z372" s="41">
        <v>0</v>
      </c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7">
        <f t="shared" si="113"/>
        <v>0</v>
      </c>
      <c r="AN372" s="41">
        <v>0</v>
      </c>
      <c r="AO372" s="41">
        <v>0</v>
      </c>
      <c r="AP372" s="41"/>
      <c r="AQ372" s="41"/>
      <c r="AR372" s="41"/>
      <c r="AS372" s="41"/>
      <c r="AT372" s="41"/>
      <c r="AU372" s="41"/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11</v>
      </c>
      <c r="B373" s="99" t="s">
        <v>152</v>
      </c>
      <c r="C373" s="100">
        <v>400</v>
      </c>
      <c r="D373" s="99" t="s">
        <v>534</v>
      </c>
      <c r="E373" s="99" t="s">
        <v>11</v>
      </c>
      <c r="F373" s="99" t="s">
        <v>11</v>
      </c>
      <c r="G373" s="100" t="s">
        <v>522</v>
      </c>
      <c r="H373" s="100">
        <v>139</v>
      </c>
      <c r="I373" s="99" t="s">
        <v>155</v>
      </c>
      <c r="J373" s="41">
        <v>0</v>
      </c>
      <c r="K373" s="41">
        <v>0</v>
      </c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93">
        <f t="shared" si="110"/>
        <v>0</v>
      </c>
      <c r="W373" s="94">
        <v>0</v>
      </c>
      <c r="X373" s="107">
        <f t="shared" si="111"/>
        <v>0</v>
      </c>
      <c r="Y373" s="41">
        <v>0</v>
      </c>
      <c r="Z373" s="41">
        <v>0</v>
      </c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7">
        <f t="shared" si="113"/>
        <v>0</v>
      </c>
      <c r="AN373" s="41">
        <v>0</v>
      </c>
      <c r="AO373" s="41">
        <v>0</v>
      </c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512</v>
      </c>
      <c r="B374" s="99" t="s">
        <v>142</v>
      </c>
      <c r="C374" s="100">
        <v>404</v>
      </c>
      <c r="D374" s="99" t="s">
        <v>641</v>
      </c>
      <c r="E374" s="99" t="s">
        <v>512</v>
      </c>
      <c r="F374" s="99" t="s">
        <v>142</v>
      </c>
      <c r="G374" s="100" t="s">
        <v>522</v>
      </c>
      <c r="H374" s="100">
        <v>6730</v>
      </c>
      <c r="I374" s="99" t="s">
        <v>147</v>
      </c>
      <c r="J374" s="41">
        <v>0</v>
      </c>
      <c r="K374" s="41">
        <v>0</v>
      </c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93">
        <f t="shared" si="110"/>
        <v>0</v>
      </c>
      <c r="W374" s="94">
        <v>0</v>
      </c>
      <c r="X374" s="107">
        <f t="shared" si="111"/>
        <v>0</v>
      </c>
      <c r="Y374" s="41">
        <v>0</v>
      </c>
      <c r="Z374" s="41">
        <v>0</v>
      </c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7">
        <f t="shared" si="113"/>
        <v>0</v>
      </c>
      <c r="AN374" s="41">
        <v>0</v>
      </c>
      <c r="AO374" s="41">
        <v>0</v>
      </c>
      <c r="AP374" s="41"/>
      <c r="AQ374" s="41"/>
      <c r="AR374" s="41"/>
      <c r="AS374" s="41"/>
      <c r="AT374" s="41"/>
      <c r="AU374" s="41"/>
      <c r="AV374" s="41"/>
      <c r="AW374" s="41"/>
      <c r="AX374" s="41"/>
      <c r="AY374" s="41"/>
      <c r="AZ374" s="93">
        <f t="shared" si="114"/>
        <v>0</v>
      </c>
      <c r="BA374" s="94">
        <v>0.16666666666666666</v>
      </c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0.16666666666666666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191</v>
      </c>
      <c r="B375" s="99" t="s">
        <v>361</v>
      </c>
      <c r="C375" s="100">
        <v>407</v>
      </c>
      <c r="D375" s="99" t="s">
        <v>1146</v>
      </c>
      <c r="E375" s="99" t="s">
        <v>191</v>
      </c>
      <c r="F375" s="99" t="s">
        <v>363</v>
      </c>
      <c r="G375" s="100" t="s">
        <v>522</v>
      </c>
      <c r="H375" s="100">
        <v>34151</v>
      </c>
      <c r="I375" s="99" t="s">
        <v>1149</v>
      </c>
      <c r="J375" s="41">
        <v>0</v>
      </c>
      <c r="K375" s="41">
        <v>0</v>
      </c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93">
        <f t="shared" si="110"/>
        <v>0</v>
      </c>
      <c r="W375" s="94" t="s">
        <v>1160</v>
      </c>
      <c r="X375" s="107">
        <f t="shared" si="111"/>
        <v>0</v>
      </c>
      <c r="Y375" s="41">
        <v>0</v>
      </c>
      <c r="Z375" s="41">
        <v>0</v>
      </c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93">
        <f t="shared" si="112"/>
        <v>0</v>
      </c>
      <c r="AL375" s="94" t="s">
        <v>1160</v>
      </c>
      <c r="AM375" s="107">
        <f t="shared" si="113"/>
        <v>0</v>
      </c>
      <c r="AN375" s="41">
        <v>0</v>
      </c>
      <c r="AO375" s="41">
        <v>0</v>
      </c>
      <c r="AP375" s="41"/>
      <c r="AQ375" s="41"/>
      <c r="AR375" s="41"/>
      <c r="AS375" s="41"/>
      <c r="AT375" s="41"/>
      <c r="AU375" s="41"/>
      <c r="AV375" s="41"/>
      <c r="AW375" s="41"/>
      <c r="AX375" s="41"/>
      <c r="AY375" s="41"/>
      <c r="AZ375" s="93">
        <f t="shared" si="114"/>
        <v>0</v>
      </c>
      <c r="BA375" s="94" t="s">
        <v>1160</v>
      </c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69</v>
      </c>
      <c r="B376" s="99" t="s">
        <v>304</v>
      </c>
      <c r="C376" s="100">
        <v>406</v>
      </c>
      <c r="D376" s="99" t="s">
        <v>607</v>
      </c>
      <c r="E376" s="99" t="s">
        <v>69</v>
      </c>
      <c r="F376" s="99" t="s">
        <v>304</v>
      </c>
      <c r="G376" s="100" t="s">
        <v>522</v>
      </c>
      <c r="H376" s="100">
        <v>180</v>
      </c>
      <c r="I376" s="99" t="s">
        <v>314</v>
      </c>
      <c r="J376" s="41">
        <v>0</v>
      </c>
      <c r="K376" s="41">
        <v>0</v>
      </c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93">
        <f t="shared" si="110"/>
        <v>0</v>
      </c>
      <c r="W376" s="94">
        <v>0</v>
      </c>
      <c r="X376" s="107">
        <f t="shared" si="111"/>
        <v>0</v>
      </c>
      <c r="Y376" s="41">
        <v>0</v>
      </c>
      <c r="Z376" s="41">
        <v>0</v>
      </c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7">
        <f t="shared" si="113"/>
        <v>0</v>
      </c>
      <c r="AN376" s="41">
        <v>0</v>
      </c>
      <c r="AO376" s="41">
        <v>0</v>
      </c>
      <c r="AP376" s="41"/>
      <c r="AQ376" s="41"/>
      <c r="AR376" s="41"/>
      <c r="AS376" s="41"/>
      <c r="AT376" s="41"/>
      <c r="AU376" s="41"/>
      <c r="AV376" s="41"/>
      <c r="AW376" s="41"/>
      <c r="AX376" s="41"/>
      <c r="AY376" s="41"/>
      <c r="AZ376" s="93">
        <f t="shared" si="114"/>
        <v>0</v>
      </c>
      <c r="BA376" s="94">
        <v>0</v>
      </c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99" t="s">
        <v>512</v>
      </c>
      <c r="B377" s="99" t="s">
        <v>16</v>
      </c>
      <c r="C377" s="100">
        <v>404</v>
      </c>
      <c r="D377" s="99" t="s">
        <v>641</v>
      </c>
      <c r="E377" s="99" t="s">
        <v>512</v>
      </c>
      <c r="F377" s="99" t="s">
        <v>16</v>
      </c>
      <c r="G377" s="100" t="s">
        <v>537</v>
      </c>
      <c r="H377" s="100">
        <v>258</v>
      </c>
      <c r="I377" s="99" t="s">
        <v>15</v>
      </c>
      <c r="J377" s="41">
        <v>0</v>
      </c>
      <c r="K377" s="41">
        <v>0</v>
      </c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93">
        <f t="shared" si="110"/>
        <v>0</v>
      </c>
      <c r="W377" s="94">
        <v>3</v>
      </c>
      <c r="X377" s="107">
        <f t="shared" si="111"/>
        <v>0</v>
      </c>
      <c r="Y377" s="41">
        <v>0</v>
      </c>
      <c r="Z377" s="41">
        <v>0</v>
      </c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93">
        <f t="shared" si="112"/>
        <v>0</v>
      </c>
      <c r="AL377" s="94">
        <v>0.33333333333333331</v>
      </c>
      <c r="AM377" s="107">
        <f t="shared" si="113"/>
        <v>0</v>
      </c>
      <c r="AN377" s="41">
        <v>0</v>
      </c>
      <c r="AO377" s="41">
        <v>0</v>
      </c>
      <c r="AP377" s="41"/>
      <c r="AQ377" s="41"/>
      <c r="AR377" s="41"/>
      <c r="AS377" s="41"/>
      <c r="AT377" s="41"/>
      <c r="AU377" s="41"/>
      <c r="AV377" s="41"/>
      <c r="AW377" s="41"/>
      <c r="AX377" s="41"/>
      <c r="AY377" s="41"/>
      <c r="AZ377" s="93">
        <f t="shared" si="114"/>
        <v>0</v>
      </c>
      <c r="BA377" s="94">
        <v>28.333333333333332</v>
      </c>
      <c r="BB377" s="107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31.666666666666664</v>
      </c>
      <c r="BP377" s="87">
        <f t="shared" si="129"/>
        <v>0</v>
      </c>
      <c r="BQ377" s="89">
        <f t="shared" si="130"/>
        <v>0</v>
      </c>
    </row>
    <row r="378" spans="1:69" x14ac:dyDescent="0.3">
      <c r="A378" s="99" t="s">
        <v>512</v>
      </c>
      <c r="B378" s="99" t="s">
        <v>217</v>
      </c>
      <c r="C378" s="100">
        <v>404</v>
      </c>
      <c r="D378" s="99" t="s">
        <v>641</v>
      </c>
      <c r="E378" s="99" t="s">
        <v>512</v>
      </c>
      <c r="F378" s="99" t="s">
        <v>217</v>
      </c>
      <c r="G378" s="100" t="s">
        <v>541</v>
      </c>
      <c r="H378" s="100">
        <v>267</v>
      </c>
      <c r="I378" s="99" t="s">
        <v>691</v>
      </c>
      <c r="J378" s="41">
        <v>3</v>
      </c>
      <c r="K378" s="41">
        <v>0</v>
      </c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93">
        <f t="shared" si="110"/>
        <v>3</v>
      </c>
      <c r="W378" s="94">
        <v>0</v>
      </c>
      <c r="X378" s="107">
        <f t="shared" si="111"/>
        <v>0</v>
      </c>
      <c r="Y378" s="41">
        <v>0</v>
      </c>
      <c r="Z378" s="41">
        <v>0</v>
      </c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7">
        <f t="shared" si="113"/>
        <v>0</v>
      </c>
      <c r="AN378" s="41">
        <v>0</v>
      </c>
      <c r="AO378" s="41">
        <v>0</v>
      </c>
      <c r="AP378" s="41"/>
      <c r="AQ378" s="41"/>
      <c r="AR378" s="41"/>
      <c r="AS378" s="41"/>
      <c r="AT378" s="41"/>
      <c r="AU378" s="41"/>
      <c r="AV378" s="41"/>
      <c r="AW378" s="41"/>
      <c r="AX378" s="41"/>
      <c r="AY378" s="41"/>
      <c r="AZ378" s="93">
        <f t="shared" si="114"/>
        <v>0</v>
      </c>
      <c r="BA378" s="94">
        <v>0</v>
      </c>
      <c r="BB378" s="107">
        <f t="shared" si="115"/>
        <v>0</v>
      </c>
      <c r="BC378" s="48">
        <f t="shared" si="116"/>
        <v>3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0</v>
      </c>
      <c r="BP378" s="87">
        <f t="shared" si="129"/>
        <v>3</v>
      </c>
      <c r="BQ378" s="89">
        <f t="shared" si="130"/>
        <v>0</v>
      </c>
    </row>
    <row r="379" spans="1:69" x14ac:dyDescent="0.3">
      <c r="A379" s="99" t="s">
        <v>191</v>
      </c>
      <c r="B379" s="99" t="s">
        <v>361</v>
      </c>
      <c r="C379" s="100">
        <v>407</v>
      </c>
      <c r="D379" s="99" t="s">
        <v>1146</v>
      </c>
      <c r="E379" s="99" t="s">
        <v>191</v>
      </c>
      <c r="F379" s="99" t="s">
        <v>363</v>
      </c>
      <c r="G379" s="100" t="s">
        <v>524</v>
      </c>
      <c r="H379" s="100">
        <v>34149</v>
      </c>
      <c r="I379" s="99" t="s">
        <v>1147</v>
      </c>
      <c r="J379" s="41">
        <v>0</v>
      </c>
      <c r="K379" s="41">
        <v>0</v>
      </c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93">
        <f t="shared" si="110"/>
        <v>0</v>
      </c>
      <c r="W379" s="94" t="s">
        <v>1160</v>
      </c>
      <c r="X379" s="107">
        <f t="shared" si="111"/>
        <v>0</v>
      </c>
      <c r="Y379" s="41">
        <v>0</v>
      </c>
      <c r="Z379" s="41">
        <v>0</v>
      </c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93">
        <f t="shared" si="112"/>
        <v>0</v>
      </c>
      <c r="AL379" s="94" t="s">
        <v>1160</v>
      </c>
      <c r="AM379" s="107">
        <f t="shared" si="113"/>
        <v>0</v>
      </c>
      <c r="AN379" s="41">
        <v>0</v>
      </c>
      <c r="AO379" s="41">
        <v>0</v>
      </c>
      <c r="AP379" s="41"/>
      <c r="AQ379" s="41"/>
      <c r="AR379" s="41"/>
      <c r="AS379" s="41"/>
      <c r="AT379" s="41"/>
      <c r="AU379" s="41"/>
      <c r="AV379" s="41"/>
      <c r="AW379" s="41"/>
      <c r="AX379" s="41"/>
      <c r="AY379" s="41"/>
      <c r="AZ379" s="93">
        <f t="shared" si="114"/>
        <v>0</v>
      </c>
      <c r="BA379" s="94" t="s">
        <v>1160</v>
      </c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567</v>
      </c>
      <c r="B380" s="99" t="s">
        <v>378</v>
      </c>
      <c r="C380" s="100">
        <v>400</v>
      </c>
      <c r="D380" s="99" t="s">
        <v>534</v>
      </c>
      <c r="E380" s="99" t="s">
        <v>254</v>
      </c>
      <c r="F380" s="99" t="s">
        <v>457</v>
      </c>
      <c r="G380" s="100" t="s">
        <v>522</v>
      </c>
      <c r="H380" s="100">
        <v>128</v>
      </c>
      <c r="I380" s="99" t="s">
        <v>590</v>
      </c>
      <c r="J380" s="41">
        <v>0</v>
      </c>
      <c r="K380" s="41">
        <v>0</v>
      </c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93">
        <f t="shared" si="110"/>
        <v>0</v>
      </c>
      <c r="W380" s="94">
        <v>0</v>
      </c>
      <c r="X380" s="107">
        <f t="shared" si="111"/>
        <v>0</v>
      </c>
      <c r="Y380" s="41">
        <v>0</v>
      </c>
      <c r="Z380" s="41">
        <v>0</v>
      </c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7">
        <f t="shared" si="113"/>
        <v>0</v>
      </c>
      <c r="AN380" s="41">
        <v>0</v>
      </c>
      <c r="AO380" s="41">
        <v>0</v>
      </c>
      <c r="AP380" s="41"/>
      <c r="AQ380" s="41"/>
      <c r="AR380" s="41"/>
      <c r="AS380" s="41"/>
      <c r="AT380" s="41"/>
      <c r="AU380" s="41"/>
      <c r="AV380" s="41"/>
      <c r="AW380" s="41"/>
      <c r="AX380" s="41"/>
      <c r="AY380" s="41"/>
      <c r="AZ380" s="93">
        <f t="shared" si="114"/>
        <v>0</v>
      </c>
      <c r="BA380" s="94">
        <v>0</v>
      </c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191</v>
      </c>
      <c r="B381" s="99" t="s">
        <v>361</v>
      </c>
      <c r="C381" s="100">
        <v>407</v>
      </c>
      <c r="D381" s="99" t="s">
        <v>575</v>
      </c>
      <c r="E381" s="99" t="s">
        <v>191</v>
      </c>
      <c r="F381" s="99" t="s">
        <v>363</v>
      </c>
      <c r="G381" s="100" t="s">
        <v>522</v>
      </c>
      <c r="H381" s="100">
        <v>110</v>
      </c>
      <c r="I381" s="99" t="s">
        <v>583</v>
      </c>
      <c r="J381" s="41">
        <v>0</v>
      </c>
      <c r="K381" s="41">
        <v>0</v>
      </c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93">
        <f t="shared" si="110"/>
        <v>0</v>
      </c>
      <c r="W381" s="94">
        <v>3</v>
      </c>
      <c r="X381" s="107">
        <f t="shared" si="111"/>
        <v>0</v>
      </c>
      <c r="Y381" s="41">
        <v>0</v>
      </c>
      <c r="Z381" s="41">
        <v>0</v>
      </c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7">
        <f t="shared" si="113"/>
        <v>0</v>
      </c>
      <c r="AN381" s="41">
        <v>0</v>
      </c>
      <c r="AO381" s="41">
        <v>0</v>
      </c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93">
        <f t="shared" si="114"/>
        <v>0</v>
      </c>
      <c r="BA381" s="94">
        <v>0.16666666666666666</v>
      </c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3.1666666666666665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249</v>
      </c>
      <c r="B382" s="99" t="s">
        <v>330</v>
      </c>
      <c r="C382" s="100">
        <v>400</v>
      </c>
      <c r="D382" s="99" t="s">
        <v>534</v>
      </c>
      <c r="E382" s="99" t="s">
        <v>501</v>
      </c>
      <c r="F382" s="99" t="s">
        <v>249</v>
      </c>
      <c r="G382" s="100" t="s">
        <v>522</v>
      </c>
      <c r="H382" s="100">
        <v>90</v>
      </c>
      <c r="I382" s="99" t="s">
        <v>574</v>
      </c>
      <c r="J382" s="41">
        <v>0</v>
      </c>
      <c r="K382" s="41">
        <v>0</v>
      </c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93">
        <f t="shared" si="110"/>
        <v>0</v>
      </c>
      <c r="W382" s="94">
        <v>0</v>
      </c>
      <c r="X382" s="107">
        <f t="shared" si="111"/>
        <v>0</v>
      </c>
      <c r="Y382" s="41">
        <v>0</v>
      </c>
      <c r="Z382" s="41">
        <v>0</v>
      </c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7">
        <f t="shared" si="113"/>
        <v>0</v>
      </c>
      <c r="AN382" s="41">
        <v>0</v>
      </c>
      <c r="AO382" s="41">
        <v>0</v>
      </c>
      <c r="AP382" s="41"/>
      <c r="AQ382" s="41"/>
      <c r="AR382" s="41"/>
      <c r="AS382" s="41"/>
      <c r="AT382" s="41"/>
      <c r="AU382" s="41"/>
      <c r="AV382" s="41"/>
      <c r="AW382" s="41"/>
      <c r="AX382" s="41"/>
      <c r="AY382" s="41"/>
      <c r="AZ382" s="93">
        <f t="shared" si="114"/>
        <v>0</v>
      </c>
      <c r="BA382" s="94">
        <v>0</v>
      </c>
      <c r="BB382" s="107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99" t="s">
        <v>191</v>
      </c>
      <c r="B383" s="99" t="s">
        <v>361</v>
      </c>
      <c r="C383" s="100">
        <v>407</v>
      </c>
      <c r="D383" s="99" t="s">
        <v>575</v>
      </c>
      <c r="E383" s="99" t="s">
        <v>191</v>
      </c>
      <c r="F383" s="99" t="s">
        <v>363</v>
      </c>
      <c r="G383" s="100" t="s">
        <v>1126</v>
      </c>
      <c r="H383" s="100">
        <v>32852</v>
      </c>
      <c r="I383" s="99" t="s">
        <v>1141</v>
      </c>
      <c r="J383" s="41">
        <v>0</v>
      </c>
      <c r="K383" s="41">
        <v>0</v>
      </c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93">
        <f t="shared" si="110"/>
        <v>0</v>
      </c>
      <c r="W383" s="94" t="s">
        <v>1160</v>
      </c>
      <c r="X383" s="107">
        <f t="shared" si="111"/>
        <v>0</v>
      </c>
      <c r="Y383" s="41">
        <v>0</v>
      </c>
      <c r="Z383" s="41">
        <v>0</v>
      </c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93">
        <f t="shared" si="112"/>
        <v>0</v>
      </c>
      <c r="AL383" s="94" t="s">
        <v>1160</v>
      </c>
      <c r="AM383" s="107">
        <f t="shared" si="113"/>
        <v>0</v>
      </c>
      <c r="AN383" s="41">
        <v>0</v>
      </c>
      <c r="AO383" s="41">
        <v>0</v>
      </c>
      <c r="AP383" s="41"/>
      <c r="AQ383" s="41"/>
      <c r="AR383" s="41"/>
      <c r="AS383" s="41"/>
      <c r="AT383" s="41"/>
      <c r="AU383" s="41"/>
      <c r="AV383" s="41"/>
      <c r="AW383" s="41"/>
      <c r="AX383" s="41"/>
      <c r="AY383" s="41"/>
      <c r="AZ383" s="93">
        <f t="shared" si="114"/>
        <v>0</v>
      </c>
      <c r="BA383" s="94" t="s">
        <v>1160</v>
      </c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400</v>
      </c>
      <c r="D384" s="99" t="s">
        <v>534</v>
      </c>
      <c r="E384" s="99" t="s">
        <v>510</v>
      </c>
      <c r="F384" s="99" t="s">
        <v>456</v>
      </c>
      <c r="G384" s="100" t="s">
        <v>1126</v>
      </c>
      <c r="H384" s="100">
        <v>32416</v>
      </c>
      <c r="I384" s="99" t="s">
        <v>1127</v>
      </c>
      <c r="J384" s="41">
        <v>0</v>
      </c>
      <c r="K384" s="41">
        <v>0</v>
      </c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93">
        <f t="shared" si="110"/>
        <v>0</v>
      </c>
      <c r="W384" s="94">
        <v>0</v>
      </c>
      <c r="X384" s="107">
        <f t="shared" si="111"/>
        <v>0</v>
      </c>
      <c r="Y384" s="41">
        <v>0</v>
      </c>
      <c r="Z384" s="41">
        <v>0</v>
      </c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7">
        <f t="shared" si="113"/>
        <v>0</v>
      </c>
      <c r="AN384" s="41">
        <v>0</v>
      </c>
      <c r="AO384" s="41">
        <v>0</v>
      </c>
      <c r="AP384" s="41"/>
      <c r="AQ384" s="41"/>
      <c r="AR384" s="41"/>
      <c r="AS384" s="41"/>
      <c r="AT384" s="41"/>
      <c r="AU384" s="41"/>
      <c r="AV384" s="41"/>
      <c r="AW384" s="41"/>
      <c r="AX384" s="41"/>
      <c r="AY384" s="41"/>
      <c r="AZ384" s="93">
        <f t="shared" si="114"/>
        <v>0</v>
      </c>
      <c r="BA384" s="94">
        <v>0</v>
      </c>
      <c r="BB384" s="107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99" t="s">
        <v>5</v>
      </c>
      <c r="B385" s="99" t="s">
        <v>238</v>
      </c>
      <c r="C385" s="100"/>
      <c r="D385" s="99" t="s">
        <v>741</v>
      </c>
      <c r="E385" s="99" t="s">
        <v>518</v>
      </c>
      <c r="F385" s="99" t="s">
        <v>516</v>
      </c>
      <c r="G385" s="100" t="s">
        <v>743</v>
      </c>
      <c r="H385" s="100">
        <v>26054</v>
      </c>
      <c r="I385" s="99" t="s">
        <v>964</v>
      </c>
      <c r="J385" s="41">
        <v>0</v>
      </c>
      <c r="K385" s="41">
        <v>0</v>
      </c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93">
        <f t="shared" si="110"/>
        <v>0</v>
      </c>
      <c r="W385" s="94">
        <v>0</v>
      </c>
      <c r="X385" s="107">
        <f t="shared" si="111"/>
        <v>0</v>
      </c>
      <c r="Y385" s="41">
        <v>0</v>
      </c>
      <c r="Z385" s="41">
        <v>0</v>
      </c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7">
        <f t="shared" si="113"/>
        <v>0</v>
      </c>
      <c r="AN385" s="41">
        <v>0</v>
      </c>
      <c r="AO385" s="41">
        <v>0</v>
      </c>
      <c r="AP385" s="41"/>
      <c r="AQ385" s="41"/>
      <c r="AR385" s="41"/>
      <c r="AS385" s="41"/>
      <c r="AT385" s="41"/>
      <c r="AU385" s="41"/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191</v>
      </c>
      <c r="B386" s="99" t="s">
        <v>190</v>
      </c>
      <c r="C386" s="100">
        <v>407</v>
      </c>
      <c r="D386" s="99" t="s">
        <v>575</v>
      </c>
      <c r="E386" s="99" t="s">
        <v>191</v>
      </c>
      <c r="F386" s="99" t="s">
        <v>190</v>
      </c>
      <c r="G386" s="100" t="s">
        <v>522</v>
      </c>
      <c r="H386" s="100">
        <v>7041</v>
      </c>
      <c r="I386" s="99" t="s">
        <v>726</v>
      </c>
      <c r="J386" s="41">
        <v>0</v>
      </c>
      <c r="K386" s="41">
        <v>0</v>
      </c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93">
        <f t="shared" si="110"/>
        <v>0</v>
      </c>
      <c r="W386" s="94">
        <v>0</v>
      </c>
      <c r="X386" s="107">
        <f t="shared" si="111"/>
        <v>0</v>
      </c>
      <c r="Y386" s="41">
        <v>0</v>
      </c>
      <c r="Z386" s="41">
        <v>0</v>
      </c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7">
        <f t="shared" si="113"/>
        <v>0</v>
      </c>
      <c r="AN386" s="41">
        <v>0</v>
      </c>
      <c r="AO386" s="41">
        <v>0</v>
      </c>
      <c r="AP386" s="41"/>
      <c r="AQ386" s="41"/>
      <c r="AR386" s="41"/>
      <c r="AS386" s="41"/>
      <c r="AT386" s="41"/>
      <c r="AU386" s="41"/>
      <c r="AV386" s="41"/>
      <c r="AW386" s="41"/>
      <c r="AX386" s="41"/>
      <c r="AY386" s="41"/>
      <c r="AZ386" s="93">
        <f t="shared" si="114"/>
        <v>0</v>
      </c>
      <c r="BA386" s="94">
        <v>6.333333333333333</v>
      </c>
      <c r="BB386" s="107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6.333333333333333</v>
      </c>
      <c r="BP386" s="87">
        <f t="shared" si="129"/>
        <v>0</v>
      </c>
      <c r="BQ386" s="89">
        <f t="shared" si="130"/>
        <v>0</v>
      </c>
    </row>
    <row r="387" spans="1:69" x14ac:dyDescent="0.3">
      <c r="A387" s="99" t="s">
        <v>5</v>
      </c>
      <c r="B387" s="99" t="s">
        <v>105</v>
      </c>
      <c r="C387" s="100"/>
      <c r="D387" s="99" t="s">
        <v>741</v>
      </c>
      <c r="E387" s="99" t="s">
        <v>518</v>
      </c>
      <c r="F387" s="99" t="s">
        <v>516</v>
      </c>
      <c r="G387" s="100" t="s">
        <v>541</v>
      </c>
      <c r="H387" s="100">
        <v>23938</v>
      </c>
      <c r="I387" s="99" t="s">
        <v>891</v>
      </c>
      <c r="J387" s="41">
        <v>0</v>
      </c>
      <c r="K387" s="41">
        <v>0</v>
      </c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93">
        <f t="shared" si="110"/>
        <v>0</v>
      </c>
      <c r="W387" s="94">
        <v>0</v>
      </c>
      <c r="X387" s="107">
        <f t="shared" si="111"/>
        <v>0</v>
      </c>
      <c r="Y387" s="41">
        <v>0</v>
      </c>
      <c r="Z387" s="41">
        <v>0</v>
      </c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7">
        <f t="shared" si="113"/>
        <v>0</v>
      </c>
      <c r="AN387" s="41">
        <v>0</v>
      </c>
      <c r="AO387" s="41">
        <v>0</v>
      </c>
      <c r="AP387" s="41"/>
      <c r="AQ387" s="41"/>
      <c r="AR387" s="41"/>
      <c r="AS387" s="41"/>
      <c r="AT387" s="41"/>
      <c r="AU387" s="41"/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181</v>
      </c>
      <c r="C388" s="100">
        <v>400</v>
      </c>
      <c r="D388" s="99" t="s">
        <v>534</v>
      </c>
      <c r="E388" s="99" t="s">
        <v>501</v>
      </c>
      <c r="F388" s="99" t="s">
        <v>180</v>
      </c>
      <c r="G388" s="100" t="s">
        <v>522</v>
      </c>
      <c r="H388" s="100">
        <v>68</v>
      </c>
      <c r="I388" s="99" t="s">
        <v>185</v>
      </c>
      <c r="J388" s="41">
        <v>0</v>
      </c>
      <c r="K388" s="41">
        <v>0</v>
      </c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93">
        <f t="shared" si="110"/>
        <v>0</v>
      </c>
      <c r="W388" s="94">
        <v>0</v>
      </c>
      <c r="X388" s="107">
        <f t="shared" si="111"/>
        <v>0</v>
      </c>
      <c r="Y388" s="41">
        <v>0</v>
      </c>
      <c r="Z388" s="41">
        <v>0</v>
      </c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7">
        <f t="shared" si="113"/>
        <v>0</v>
      </c>
      <c r="AN388" s="41">
        <v>0</v>
      </c>
      <c r="AO388" s="41">
        <v>0</v>
      </c>
      <c r="AP388" s="41"/>
      <c r="AQ388" s="41"/>
      <c r="AR388" s="41"/>
      <c r="AS388" s="41"/>
      <c r="AT388" s="41"/>
      <c r="AU388" s="41"/>
      <c r="AV388" s="41"/>
      <c r="AW388" s="41"/>
      <c r="AX388" s="41"/>
      <c r="AY388" s="41"/>
      <c r="AZ388" s="93">
        <f t="shared" si="114"/>
        <v>0</v>
      </c>
      <c r="BA388" s="94">
        <v>0</v>
      </c>
      <c r="BB388" s="107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741</v>
      </c>
      <c r="E389" s="99" t="s">
        <v>518</v>
      </c>
      <c r="F389" s="99" t="s">
        <v>516</v>
      </c>
      <c r="G389" s="100" t="s">
        <v>743</v>
      </c>
      <c r="H389" s="100">
        <v>19809</v>
      </c>
      <c r="I389" s="99" t="s">
        <v>862</v>
      </c>
      <c r="J389" s="41">
        <v>0</v>
      </c>
      <c r="K389" s="41">
        <v>0</v>
      </c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93">
        <f t="shared" si="110"/>
        <v>0</v>
      </c>
      <c r="W389" s="94">
        <v>0</v>
      </c>
      <c r="X389" s="107">
        <f t="shared" si="111"/>
        <v>0</v>
      </c>
      <c r="Y389" s="41">
        <v>0</v>
      </c>
      <c r="Z389" s="41">
        <v>0</v>
      </c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7">
        <f t="shared" si="113"/>
        <v>0</v>
      </c>
      <c r="AN389" s="41">
        <v>0</v>
      </c>
      <c r="AO389" s="41">
        <v>0</v>
      </c>
      <c r="AP389" s="41"/>
      <c r="AQ389" s="41"/>
      <c r="AR389" s="41"/>
      <c r="AS389" s="41"/>
      <c r="AT389" s="41"/>
      <c r="AU389" s="41"/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741</v>
      </c>
      <c r="E390" s="99" t="s">
        <v>518</v>
      </c>
      <c r="F390" s="99" t="s">
        <v>516</v>
      </c>
      <c r="G390" s="100" t="s">
        <v>743</v>
      </c>
      <c r="H390" s="100">
        <v>19810</v>
      </c>
      <c r="I390" s="99" t="s">
        <v>862</v>
      </c>
      <c r="J390" s="41">
        <v>0</v>
      </c>
      <c r="K390" s="41">
        <v>0</v>
      </c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93">
        <f t="shared" si="110"/>
        <v>0</v>
      </c>
      <c r="W390" s="94">
        <v>0</v>
      </c>
      <c r="X390" s="107">
        <f t="shared" si="111"/>
        <v>0</v>
      </c>
      <c r="Y390" s="41">
        <v>0</v>
      </c>
      <c r="Z390" s="41">
        <v>0</v>
      </c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7">
        <f t="shared" si="113"/>
        <v>0</v>
      </c>
      <c r="AN390" s="41">
        <v>0</v>
      </c>
      <c r="AO390" s="41">
        <v>0</v>
      </c>
      <c r="AP390" s="41"/>
      <c r="AQ390" s="41"/>
      <c r="AR390" s="41"/>
      <c r="AS390" s="41"/>
      <c r="AT390" s="41"/>
      <c r="AU390" s="41"/>
      <c r="AV390" s="41"/>
      <c r="AW390" s="41"/>
      <c r="AX390" s="41"/>
      <c r="AY390" s="41"/>
      <c r="AZ390" s="93">
        <f t="shared" si="114"/>
        <v>0</v>
      </c>
      <c r="BA390" s="94">
        <v>0</v>
      </c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191</v>
      </c>
      <c r="B391" s="99" t="s">
        <v>190</v>
      </c>
      <c r="C391" s="100">
        <v>407</v>
      </c>
      <c r="D391" s="99" t="s">
        <v>575</v>
      </c>
      <c r="E391" s="99" t="s">
        <v>191</v>
      </c>
      <c r="F391" s="99" t="s">
        <v>190</v>
      </c>
      <c r="G391" s="100" t="s">
        <v>537</v>
      </c>
      <c r="H391" s="100">
        <v>91</v>
      </c>
      <c r="I391" s="99" t="s">
        <v>576</v>
      </c>
      <c r="J391" s="41">
        <v>1</v>
      </c>
      <c r="K391" s="41">
        <v>0</v>
      </c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93">
        <f t="shared" ref="V391:V445" si="131">SUM(J391:U391)</f>
        <v>1</v>
      </c>
      <c r="W391" s="94">
        <v>18.666666666666668</v>
      </c>
      <c r="X391" s="107">
        <f t="shared" ref="X391:X454" si="132">+IFERROR(V391/W391,0)*100</f>
        <v>5.3571428571428568</v>
      </c>
      <c r="Y391" s="41">
        <v>1</v>
      </c>
      <c r="Z391" s="41">
        <v>1</v>
      </c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93">
        <f t="shared" ref="AK391:AK445" si="133">SUM(Y391:AJ391)</f>
        <v>2</v>
      </c>
      <c r="AL391" s="94">
        <v>0.33333333333333331</v>
      </c>
      <c r="AM391" s="107">
        <f t="shared" ref="AM391:AM454" si="134">+IFERROR(AK391/AL391,0)*100</f>
        <v>600</v>
      </c>
      <c r="AN391" s="41">
        <v>0</v>
      </c>
      <c r="AO391" s="41">
        <v>0</v>
      </c>
      <c r="AP391" s="41"/>
      <c r="AQ391" s="41"/>
      <c r="AR391" s="41"/>
      <c r="AS391" s="41"/>
      <c r="AT391" s="41"/>
      <c r="AU391" s="41"/>
      <c r="AV391" s="41"/>
      <c r="AW391" s="41"/>
      <c r="AX391" s="41"/>
      <c r="AY391" s="41"/>
      <c r="AZ391" s="93">
        <f t="shared" ref="AZ391:AZ445" si="135">SUM(AN391:AY391)</f>
        <v>0</v>
      </c>
      <c r="BA391" s="94">
        <v>17.333333333333332</v>
      </c>
      <c r="BB391" s="107">
        <f t="shared" ref="BB391:BB454" si="136">+IFERROR(AZ391/BA391,0)*100</f>
        <v>0</v>
      </c>
      <c r="BC391" s="48">
        <f t="shared" ref="BC391:BC445" si="137">+J391+Y391+AN391</f>
        <v>2</v>
      </c>
      <c r="BD391" s="48">
        <f t="shared" ref="BD391:BD445" si="138">+K391+Z391+AO391</f>
        <v>1</v>
      </c>
      <c r="BE391" s="48">
        <f t="shared" ref="BE391:BE445" si="139">+L391+AA391+AP391</f>
        <v>0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36.333333333333329</v>
      </c>
      <c r="BP391" s="87">
        <f t="shared" ref="BP391:BP445" si="150">+V391+AK391+AZ391</f>
        <v>3</v>
      </c>
      <c r="BQ391" s="89">
        <f t="shared" ref="BQ391:BQ445" si="151">IFERROR(BP391/BO391,0)</f>
        <v>8.2568807339449546E-2</v>
      </c>
    </row>
    <row r="392" spans="1:69" x14ac:dyDescent="0.3">
      <c r="A392" s="99" t="s">
        <v>5</v>
      </c>
      <c r="B392" s="99" t="s">
        <v>48</v>
      </c>
      <c r="C392" s="100">
        <v>400</v>
      </c>
      <c r="D392" s="99" t="s">
        <v>534</v>
      </c>
      <c r="E392" s="99" t="s">
        <v>510</v>
      </c>
      <c r="F392" s="99" t="s">
        <v>48</v>
      </c>
      <c r="G392" s="100" t="s">
        <v>522</v>
      </c>
      <c r="H392" s="100">
        <v>48</v>
      </c>
      <c r="I392" s="99" t="s">
        <v>56</v>
      </c>
      <c r="J392" s="41">
        <v>0</v>
      </c>
      <c r="K392" s="41">
        <v>0</v>
      </c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93">
        <f t="shared" si="131"/>
        <v>0</v>
      </c>
      <c r="W392" s="94">
        <v>0</v>
      </c>
      <c r="X392" s="107">
        <f t="shared" si="132"/>
        <v>0</v>
      </c>
      <c r="Y392" s="41">
        <v>0</v>
      </c>
      <c r="Z392" s="41">
        <v>0</v>
      </c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7">
        <f t="shared" si="134"/>
        <v>0</v>
      </c>
      <c r="AN392" s="41">
        <v>0</v>
      </c>
      <c r="AO392" s="41">
        <v>0</v>
      </c>
      <c r="AP392" s="41"/>
      <c r="AQ392" s="41"/>
      <c r="AR392" s="41"/>
      <c r="AS392" s="41"/>
      <c r="AT392" s="41"/>
      <c r="AU392" s="41"/>
      <c r="AV392" s="41"/>
      <c r="AW392" s="41"/>
      <c r="AX392" s="41"/>
      <c r="AY392" s="41"/>
      <c r="AZ392" s="93">
        <f t="shared" si="135"/>
        <v>0</v>
      </c>
      <c r="BA392" s="94">
        <v>0</v>
      </c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269</v>
      </c>
      <c r="C393" s="100">
        <v>400</v>
      </c>
      <c r="D393" s="99" t="s">
        <v>534</v>
      </c>
      <c r="E393" s="99" t="s">
        <v>510</v>
      </c>
      <c r="F393" s="99" t="s">
        <v>456</v>
      </c>
      <c r="G393" s="100" t="s">
        <v>522</v>
      </c>
      <c r="H393" s="100">
        <v>34</v>
      </c>
      <c r="I393" s="99" t="s">
        <v>285</v>
      </c>
      <c r="J393" s="41">
        <v>0</v>
      </c>
      <c r="K393" s="41">
        <v>0</v>
      </c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93">
        <f t="shared" si="131"/>
        <v>0</v>
      </c>
      <c r="W393" s="94">
        <v>0</v>
      </c>
      <c r="X393" s="107">
        <f t="shared" si="132"/>
        <v>0</v>
      </c>
      <c r="Y393" s="41">
        <v>0</v>
      </c>
      <c r="Z393" s="41">
        <v>0</v>
      </c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7">
        <f t="shared" si="134"/>
        <v>0</v>
      </c>
      <c r="AN393" s="41">
        <v>0</v>
      </c>
      <c r="AO393" s="41">
        <v>0</v>
      </c>
      <c r="AP393" s="41"/>
      <c r="AQ393" s="41"/>
      <c r="AR393" s="41"/>
      <c r="AS393" s="41"/>
      <c r="AT393" s="41"/>
      <c r="AU393" s="41"/>
      <c r="AV393" s="41"/>
      <c r="AW393" s="41"/>
      <c r="AX393" s="41"/>
      <c r="AY393" s="41"/>
      <c r="AZ393" s="93">
        <f t="shared" si="135"/>
        <v>0</v>
      </c>
      <c r="BA393" s="94">
        <v>0</v>
      </c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69</v>
      </c>
      <c r="B394" s="99" t="s">
        <v>304</v>
      </c>
      <c r="C394" s="100">
        <v>406</v>
      </c>
      <c r="D394" s="99" t="s">
        <v>607</v>
      </c>
      <c r="E394" s="99" t="s">
        <v>69</v>
      </c>
      <c r="F394" s="99" t="s">
        <v>304</v>
      </c>
      <c r="G394" s="100" t="s">
        <v>522</v>
      </c>
      <c r="H394" s="100">
        <v>178</v>
      </c>
      <c r="I394" s="99" t="s">
        <v>309</v>
      </c>
      <c r="J394" s="41">
        <v>0</v>
      </c>
      <c r="K394" s="41">
        <v>0</v>
      </c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93">
        <f t="shared" si="131"/>
        <v>0</v>
      </c>
      <c r="W394" s="94">
        <v>0</v>
      </c>
      <c r="X394" s="107">
        <f t="shared" si="132"/>
        <v>0</v>
      </c>
      <c r="Y394" s="41">
        <v>0</v>
      </c>
      <c r="Z394" s="41">
        <v>0</v>
      </c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7">
        <f t="shared" si="134"/>
        <v>0</v>
      </c>
      <c r="AN394" s="41">
        <v>0</v>
      </c>
      <c r="AO394" s="41">
        <v>0</v>
      </c>
      <c r="AP394" s="41"/>
      <c r="AQ394" s="41"/>
      <c r="AR394" s="41"/>
      <c r="AS394" s="41"/>
      <c r="AT394" s="41"/>
      <c r="AU394" s="41"/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269</v>
      </c>
      <c r="C395" s="100">
        <v>400</v>
      </c>
      <c r="D395" s="99" t="s">
        <v>534</v>
      </c>
      <c r="E395" s="99" t="s">
        <v>510</v>
      </c>
      <c r="F395" s="99" t="s">
        <v>456</v>
      </c>
      <c r="G395" s="100" t="s">
        <v>541</v>
      </c>
      <c r="H395" s="100">
        <v>6693</v>
      </c>
      <c r="I395" s="99" t="s">
        <v>276</v>
      </c>
      <c r="J395" s="41">
        <v>0</v>
      </c>
      <c r="K395" s="41">
        <v>0</v>
      </c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93">
        <f t="shared" si="131"/>
        <v>0</v>
      </c>
      <c r="W395" s="94">
        <v>0</v>
      </c>
      <c r="X395" s="107">
        <f t="shared" si="132"/>
        <v>0</v>
      </c>
      <c r="Y395" s="41">
        <v>0</v>
      </c>
      <c r="Z395" s="41">
        <v>0</v>
      </c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7">
        <f t="shared" si="134"/>
        <v>0</v>
      </c>
      <c r="AN395" s="41">
        <v>0</v>
      </c>
      <c r="AO395" s="41">
        <v>0</v>
      </c>
      <c r="AP395" s="41"/>
      <c r="AQ395" s="41"/>
      <c r="AR395" s="41"/>
      <c r="AS395" s="41"/>
      <c r="AT395" s="41"/>
      <c r="AU395" s="41"/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69</v>
      </c>
      <c r="B396" s="99" t="s">
        <v>304</v>
      </c>
      <c r="C396" s="100">
        <v>406</v>
      </c>
      <c r="D396" s="99" t="s">
        <v>607</v>
      </c>
      <c r="E396" s="99" t="s">
        <v>69</v>
      </c>
      <c r="F396" s="99" t="s">
        <v>304</v>
      </c>
      <c r="G396" s="100" t="s">
        <v>522</v>
      </c>
      <c r="H396" s="100">
        <v>296</v>
      </c>
      <c r="I396" s="99" t="s">
        <v>308</v>
      </c>
      <c r="J396" s="41">
        <v>0</v>
      </c>
      <c r="K396" s="41">
        <v>0</v>
      </c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93">
        <f t="shared" si="131"/>
        <v>0</v>
      </c>
      <c r="W396" s="94">
        <v>9.3333333333333339</v>
      </c>
      <c r="X396" s="107">
        <f t="shared" si="132"/>
        <v>0</v>
      </c>
      <c r="Y396" s="41">
        <v>0</v>
      </c>
      <c r="Z396" s="41">
        <v>0</v>
      </c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7">
        <f t="shared" si="134"/>
        <v>0</v>
      </c>
      <c r="AN396" s="41">
        <v>0</v>
      </c>
      <c r="AO396" s="41">
        <v>0</v>
      </c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93">
        <f t="shared" si="135"/>
        <v>0</v>
      </c>
      <c r="BA396" s="94">
        <v>8.3333333333333339</v>
      </c>
      <c r="BB396" s="107">
        <f t="shared" si="136"/>
        <v>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17.666666666666668</v>
      </c>
      <c r="BP396" s="87">
        <f t="shared" si="150"/>
        <v>0</v>
      </c>
      <c r="BQ396" s="89">
        <f t="shared" si="151"/>
        <v>0</v>
      </c>
    </row>
    <row r="397" spans="1:69" x14ac:dyDescent="0.3">
      <c r="A397" s="99" t="s">
        <v>5</v>
      </c>
      <c r="B397" s="99" t="s">
        <v>48</v>
      </c>
      <c r="C397" s="100"/>
      <c r="D397" s="99" t="s">
        <v>741</v>
      </c>
      <c r="E397" s="99" t="s">
        <v>518</v>
      </c>
      <c r="F397" s="99" t="s">
        <v>516</v>
      </c>
      <c r="G397" s="100" t="s">
        <v>743</v>
      </c>
      <c r="H397" s="100">
        <v>26602</v>
      </c>
      <c r="I397" s="99" t="s">
        <v>990</v>
      </c>
      <c r="J397" s="41">
        <v>0</v>
      </c>
      <c r="K397" s="41">
        <v>0</v>
      </c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93">
        <f t="shared" si="131"/>
        <v>0</v>
      </c>
      <c r="W397" s="94">
        <v>0</v>
      </c>
      <c r="X397" s="107">
        <f t="shared" si="132"/>
        <v>0</v>
      </c>
      <c r="Y397" s="41">
        <v>0</v>
      </c>
      <c r="Z397" s="41">
        <v>0</v>
      </c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7">
        <f t="shared" si="134"/>
        <v>0</v>
      </c>
      <c r="AN397" s="41">
        <v>0</v>
      </c>
      <c r="AO397" s="41">
        <v>0</v>
      </c>
      <c r="AP397" s="41"/>
      <c r="AQ397" s="41"/>
      <c r="AR397" s="41"/>
      <c r="AS397" s="41"/>
      <c r="AT397" s="41"/>
      <c r="AU397" s="41"/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741</v>
      </c>
      <c r="E398" s="99" t="s">
        <v>518</v>
      </c>
      <c r="F398" s="99" t="s">
        <v>516</v>
      </c>
      <c r="G398" s="100" t="s">
        <v>541</v>
      </c>
      <c r="H398" s="100">
        <v>13517</v>
      </c>
      <c r="I398" s="99" t="s">
        <v>784</v>
      </c>
      <c r="J398" s="41">
        <v>0</v>
      </c>
      <c r="K398" s="41">
        <v>0</v>
      </c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93">
        <f t="shared" si="131"/>
        <v>0</v>
      </c>
      <c r="W398" s="94">
        <v>0</v>
      </c>
      <c r="X398" s="107">
        <f t="shared" si="132"/>
        <v>0</v>
      </c>
      <c r="Y398" s="41">
        <v>0</v>
      </c>
      <c r="Z398" s="41">
        <v>0</v>
      </c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7">
        <f t="shared" si="134"/>
        <v>0</v>
      </c>
      <c r="AN398" s="41">
        <v>0</v>
      </c>
      <c r="AO398" s="41">
        <v>0</v>
      </c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460</v>
      </c>
      <c r="B399" s="99" t="s">
        <v>383</v>
      </c>
      <c r="C399" s="100"/>
      <c r="D399" s="99" t="s">
        <v>741</v>
      </c>
      <c r="E399" s="99" t="s">
        <v>518</v>
      </c>
      <c r="F399" s="99" t="s">
        <v>516</v>
      </c>
      <c r="G399" s="100" t="s">
        <v>743</v>
      </c>
      <c r="H399" s="100">
        <v>20369</v>
      </c>
      <c r="I399" s="99" t="s">
        <v>866</v>
      </c>
      <c r="J399" s="41">
        <v>0</v>
      </c>
      <c r="K399" s="41">
        <v>0</v>
      </c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93">
        <f t="shared" si="131"/>
        <v>0</v>
      </c>
      <c r="W399" s="94">
        <v>0</v>
      </c>
      <c r="X399" s="107">
        <f t="shared" si="132"/>
        <v>0</v>
      </c>
      <c r="Y399" s="41">
        <v>0</v>
      </c>
      <c r="Z399" s="41">
        <v>0</v>
      </c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7">
        <f t="shared" si="134"/>
        <v>0</v>
      </c>
      <c r="AN399" s="41">
        <v>0</v>
      </c>
      <c r="AO399" s="41">
        <v>0</v>
      </c>
      <c r="AP399" s="41"/>
      <c r="AQ399" s="41"/>
      <c r="AR399" s="41"/>
      <c r="AS399" s="41"/>
      <c r="AT399" s="41"/>
      <c r="AU399" s="41"/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191</v>
      </c>
      <c r="B400" s="99" t="s">
        <v>361</v>
      </c>
      <c r="C400" s="100">
        <v>407</v>
      </c>
      <c r="D400" s="99" t="s">
        <v>575</v>
      </c>
      <c r="E400" s="99" t="s">
        <v>191</v>
      </c>
      <c r="F400" s="99" t="s">
        <v>363</v>
      </c>
      <c r="G400" s="100" t="s">
        <v>524</v>
      </c>
      <c r="H400" s="100">
        <v>109</v>
      </c>
      <c r="I400" s="99" t="s">
        <v>363</v>
      </c>
      <c r="J400" s="41">
        <v>0</v>
      </c>
      <c r="K400" s="41">
        <v>0</v>
      </c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93">
        <f t="shared" si="131"/>
        <v>0</v>
      </c>
      <c r="W400" s="94">
        <v>3.6666666666666665</v>
      </c>
      <c r="X400" s="107">
        <f t="shared" si="132"/>
        <v>0</v>
      </c>
      <c r="Y400" s="41">
        <v>0</v>
      </c>
      <c r="Z400" s="41">
        <v>0</v>
      </c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93">
        <f t="shared" si="133"/>
        <v>0</v>
      </c>
      <c r="AL400" s="94">
        <v>0.33333333333333331</v>
      </c>
      <c r="AM400" s="107">
        <f t="shared" si="134"/>
        <v>0</v>
      </c>
      <c r="AN400" s="41">
        <v>0</v>
      </c>
      <c r="AO400" s="41">
        <v>0</v>
      </c>
      <c r="AP400" s="41"/>
      <c r="AQ400" s="41"/>
      <c r="AR400" s="41"/>
      <c r="AS400" s="41"/>
      <c r="AT400" s="41"/>
      <c r="AU400" s="41"/>
      <c r="AV400" s="41"/>
      <c r="AW400" s="41"/>
      <c r="AX400" s="41"/>
      <c r="AY400" s="41"/>
      <c r="AZ400" s="93">
        <f t="shared" si="135"/>
        <v>0</v>
      </c>
      <c r="BA400" s="94">
        <v>7.5</v>
      </c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11.5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98</v>
      </c>
      <c r="C401" s="100">
        <v>400</v>
      </c>
      <c r="D401" s="99" t="s">
        <v>534</v>
      </c>
      <c r="E401" s="99" t="s">
        <v>501</v>
      </c>
      <c r="F401" s="99" t="s">
        <v>162</v>
      </c>
      <c r="G401" s="100" t="s">
        <v>522</v>
      </c>
      <c r="H401" s="100">
        <v>55</v>
      </c>
      <c r="I401" s="99" t="s">
        <v>102</v>
      </c>
      <c r="J401" s="41">
        <v>0</v>
      </c>
      <c r="K401" s="41">
        <v>0</v>
      </c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93">
        <f t="shared" si="131"/>
        <v>0</v>
      </c>
      <c r="W401" s="94">
        <v>0</v>
      </c>
      <c r="X401" s="107">
        <f t="shared" si="132"/>
        <v>0</v>
      </c>
      <c r="Y401" s="41">
        <v>0</v>
      </c>
      <c r="Z401" s="41">
        <v>0</v>
      </c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7">
        <f t="shared" si="134"/>
        <v>0</v>
      </c>
      <c r="AN401" s="41">
        <v>0</v>
      </c>
      <c r="AO401" s="41">
        <v>0</v>
      </c>
      <c r="AP401" s="41"/>
      <c r="AQ401" s="41"/>
      <c r="AR401" s="41"/>
      <c r="AS401" s="41"/>
      <c r="AT401" s="41"/>
      <c r="AU401" s="41"/>
      <c r="AV401" s="41"/>
      <c r="AW401" s="41"/>
      <c r="AX401" s="41"/>
      <c r="AY401" s="41"/>
      <c r="AZ401" s="93">
        <f t="shared" si="135"/>
        <v>0</v>
      </c>
      <c r="BA401" s="94">
        <v>0</v>
      </c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162</v>
      </c>
      <c r="C402" s="100">
        <v>400</v>
      </c>
      <c r="D402" s="99" t="s">
        <v>534</v>
      </c>
      <c r="E402" s="99" t="s">
        <v>501</v>
      </c>
      <c r="F402" s="99" t="s">
        <v>162</v>
      </c>
      <c r="G402" s="100" t="s">
        <v>522</v>
      </c>
      <c r="H402" s="100">
        <v>280</v>
      </c>
      <c r="I402" s="99" t="s">
        <v>697</v>
      </c>
      <c r="J402" s="41">
        <v>0</v>
      </c>
      <c r="K402" s="41">
        <v>0</v>
      </c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93">
        <f t="shared" si="131"/>
        <v>0</v>
      </c>
      <c r="W402" s="94">
        <v>0</v>
      </c>
      <c r="X402" s="107">
        <f t="shared" si="132"/>
        <v>0</v>
      </c>
      <c r="Y402" s="41">
        <v>0</v>
      </c>
      <c r="Z402" s="41">
        <v>0</v>
      </c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7">
        <f t="shared" si="134"/>
        <v>0</v>
      </c>
      <c r="AN402" s="41">
        <v>0</v>
      </c>
      <c r="AO402" s="41">
        <v>0</v>
      </c>
      <c r="AP402" s="41"/>
      <c r="AQ402" s="41"/>
      <c r="AR402" s="41"/>
      <c r="AS402" s="41"/>
      <c r="AT402" s="41"/>
      <c r="AU402" s="41"/>
      <c r="AV402" s="41"/>
      <c r="AW402" s="41"/>
      <c r="AX402" s="41"/>
      <c r="AY402" s="41"/>
      <c r="AZ402" s="93">
        <f t="shared" si="135"/>
        <v>0</v>
      </c>
      <c r="BA402" s="94">
        <v>0</v>
      </c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84</v>
      </c>
      <c r="C403" s="100">
        <v>400</v>
      </c>
      <c r="D403" s="99" t="s">
        <v>534</v>
      </c>
      <c r="E403" s="99" t="s">
        <v>501</v>
      </c>
      <c r="F403" s="99" t="s">
        <v>83</v>
      </c>
      <c r="G403" s="100" t="s">
        <v>522</v>
      </c>
      <c r="H403" s="100">
        <v>42</v>
      </c>
      <c r="I403" s="99" t="s">
        <v>557</v>
      </c>
      <c r="J403" s="41">
        <v>0</v>
      </c>
      <c r="K403" s="41">
        <v>0</v>
      </c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93">
        <f t="shared" si="131"/>
        <v>0</v>
      </c>
      <c r="W403" s="94">
        <v>0</v>
      </c>
      <c r="X403" s="107">
        <f t="shared" si="132"/>
        <v>0</v>
      </c>
      <c r="Y403" s="41">
        <v>0</v>
      </c>
      <c r="Z403" s="41">
        <v>0</v>
      </c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7">
        <f t="shared" si="134"/>
        <v>0</v>
      </c>
      <c r="AN403" s="41">
        <v>0</v>
      </c>
      <c r="AO403" s="41">
        <v>0</v>
      </c>
      <c r="AP403" s="41"/>
      <c r="AQ403" s="41"/>
      <c r="AR403" s="41"/>
      <c r="AS403" s="41"/>
      <c r="AT403" s="41"/>
      <c r="AU403" s="41"/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105</v>
      </c>
      <c r="C404" s="100">
        <v>400</v>
      </c>
      <c r="D404" s="99" t="s">
        <v>534</v>
      </c>
      <c r="E404" s="99" t="s">
        <v>510</v>
      </c>
      <c r="F404" s="99" t="s">
        <v>455</v>
      </c>
      <c r="G404" s="100" t="s">
        <v>522</v>
      </c>
      <c r="H404" s="100">
        <v>12</v>
      </c>
      <c r="I404" s="99" t="s">
        <v>112</v>
      </c>
      <c r="J404" s="41">
        <v>0</v>
      </c>
      <c r="K404" s="41">
        <v>0</v>
      </c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93">
        <f t="shared" si="131"/>
        <v>0</v>
      </c>
      <c r="W404" s="94">
        <v>0</v>
      </c>
      <c r="X404" s="107">
        <f t="shared" si="132"/>
        <v>0</v>
      </c>
      <c r="Y404" s="41">
        <v>0</v>
      </c>
      <c r="Z404" s="41">
        <v>0</v>
      </c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7">
        <f t="shared" si="134"/>
        <v>0</v>
      </c>
      <c r="AN404" s="41">
        <v>0</v>
      </c>
      <c r="AO404" s="41">
        <v>0</v>
      </c>
      <c r="AP404" s="41"/>
      <c r="AQ404" s="41"/>
      <c r="AR404" s="41"/>
      <c r="AS404" s="41"/>
      <c r="AT404" s="41"/>
      <c r="AU404" s="41"/>
      <c r="AV404" s="41"/>
      <c r="AW404" s="41"/>
      <c r="AX404" s="41"/>
      <c r="AY404" s="41"/>
      <c r="AZ404" s="93">
        <f t="shared" si="135"/>
        <v>0</v>
      </c>
      <c r="BA404" s="94">
        <v>0</v>
      </c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105</v>
      </c>
      <c r="C405" s="100"/>
      <c r="D405" s="99" t="s">
        <v>741</v>
      </c>
      <c r="E405" s="99" t="s">
        <v>518</v>
      </c>
      <c r="F405" s="99" t="s">
        <v>516</v>
      </c>
      <c r="G405" s="100" t="s">
        <v>522</v>
      </c>
      <c r="H405" s="100">
        <v>24690</v>
      </c>
      <c r="I405" s="99" t="s">
        <v>904</v>
      </c>
      <c r="J405" s="41">
        <v>0</v>
      </c>
      <c r="K405" s="41">
        <v>0</v>
      </c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93">
        <f t="shared" si="131"/>
        <v>0</v>
      </c>
      <c r="W405" s="94">
        <v>0</v>
      </c>
      <c r="X405" s="107">
        <f t="shared" si="132"/>
        <v>0</v>
      </c>
      <c r="Y405" s="41">
        <v>0</v>
      </c>
      <c r="Z405" s="41">
        <v>0</v>
      </c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7">
        <f t="shared" si="134"/>
        <v>0</v>
      </c>
      <c r="AN405" s="41">
        <v>0</v>
      </c>
      <c r="AO405" s="41">
        <v>0</v>
      </c>
      <c r="AP405" s="41"/>
      <c r="AQ405" s="41"/>
      <c r="AR405" s="41"/>
      <c r="AS405" s="41"/>
      <c r="AT405" s="41"/>
      <c r="AU405" s="41"/>
      <c r="AV405" s="41"/>
      <c r="AW405" s="41"/>
      <c r="AX405" s="41"/>
      <c r="AY405" s="41"/>
      <c r="AZ405" s="93">
        <f t="shared" si="135"/>
        <v>0</v>
      </c>
      <c r="BA405" s="94">
        <v>0</v>
      </c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105</v>
      </c>
      <c r="C406" s="100"/>
      <c r="D406" s="99" t="s">
        <v>741</v>
      </c>
      <c r="E406" s="99" t="s">
        <v>518</v>
      </c>
      <c r="F406" s="99" t="s">
        <v>516</v>
      </c>
      <c r="G406" s="100" t="s">
        <v>743</v>
      </c>
      <c r="H406" s="100">
        <v>21142</v>
      </c>
      <c r="I406" s="99" t="s">
        <v>876</v>
      </c>
      <c r="J406" s="41">
        <v>0</v>
      </c>
      <c r="K406" s="41">
        <v>0</v>
      </c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93">
        <f t="shared" si="131"/>
        <v>0</v>
      </c>
      <c r="W406" s="94">
        <v>0</v>
      </c>
      <c r="X406" s="107">
        <f t="shared" si="132"/>
        <v>0</v>
      </c>
      <c r="Y406" s="41">
        <v>0</v>
      </c>
      <c r="Z406" s="41">
        <v>0</v>
      </c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7">
        <f t="shared" si="134"/>
        <v>0</v>
      </c>
      <c r="AN406" s="41">
        <v>0</v>
      </c>
      <c r="AO406" s="41">
        <v>0</v>
      </c>
      <c r="AP406" s="41"/>
      <c r="AQ406" s="41"/>
      <c r="AR406" s="41"/>
      <c r="AS406" s="41"/>
      <c r="AT406" s="41"/>
      <c r="AU406" s="41"/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5</v>
      </c>
      <c r="B407" s="99" t="s">
        <v>48</v>
      </c>
      <c r="C407" s="100">
        <v>400</v>
      </c>
      <c r="D407" s="99" t="s">
        <v>534</v>
      </c>
      <c r="E407" s="99" t="s">
        <v>510</v>
      </c>
      <c r="F407" s="99" t="s">
        <v>48</v>
      </c>
      <c r="G407" s="100" t="s">
        <v>522</v>
      </c>
      <c r="H407" s="100">
        <v>6848</v>
      </c>
      <c r="I407" s="99" t="s">
        <v>52</v>
      </c>
      <c r="J407" s="41">
        <v>0</v>
      </c>
      <c r="K407" s="41">
        <v>0</v>
      </c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93">
        <f t="shared" si="131"/>
        <v>0</v>
      </c>
      <c r="W407" s="94">
        <v>0</v>
      </c>
      <c r="X407" s="107">
        <f t="shared" si="132"/>
        <v>0</v>
      </c>
      <c r="Y407" s="41">
        <v>0</v>
      </c>
      <c r="Z407" s="41">
        <v>0</v>
      </c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7">
        <f t="shared" si="134"/>
        <v>0</v>
      </c>
      <c r="AN407" s="41">
        <v>0</v>
      </c>
      <c r="AO407" s="41">
        <v>0</v>
      </c>
      <c r="AP407" s="41"/>
      <c r="AQ407" s="41"/>
      <c r="AR407" s="41"/>
      <c r="AS407" s="41"/>
      <c r="AT407" s="41"/>
      <c r="AU407" s="41"/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5</v>
      </c>
      <c r="B408" s="99" t="s">
        <v>269</v>
      </c>
      <c r="C408" s="100">
        <v>400</v>
      </c>
      <c r="D408" s="99" t="s">
        <v>534</v>
      </c>
      <c r="E408" s="99" t="s">
        <v>510</v>
      </c>
      <c r="F408" s="99" t="s">
        <v>456</v>
      </c>
      <c r="G408" s="100" t="s">
        <v>541</v>
      </c>
      <c r="H408" s="100">
        <v>6794</v>
      </c>
      <c r="I408" s="99" t="s">
        <v>721</v>
      </c>
      <c r="J408" s="41">
        <v>0</v>
      </c>
      <c r="K408" s="41">
        <v>0</v>
      </c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93">
        <f t="shared" si="131"/>
        <v>0</v>
      </c>
      <c r="W408" s="94">
        <v>0</v>
      </c>
      <c r="X408" s="107">
        <f t="shared" si="132"/>
        <v>0</v>
      </c>
      <c r="Y408" s="41">
        <v>0</v>
      </c>
      <c r="Z408" s="41">
        <v>0</v>
      </c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7">
        <f t="shared" si="134"/>
        <v>0</v>
      </c>
      <c r="AN408" s="41">
        <v>0</v>
      </c>
      <c r="AO408" s="41">
        <v>0</v>
      </c>
      <c r="AP408" s="41"/>
      <c r="AQ408" s="41"/>
      <c r="AR408" s="41"/>
      <c r="AS408" s="41"/>
      <c r="AT408" s="41"/>
      <c r="AU408" s="41"/>
      <c r="AV408" s="41"/>
      <c r="AW408" s="41"/>
      <c r="AX408" s="41"/>
      <c r="AY408" s="41"/>
      <c r="AZ408" s="93">
        <f t="shared" si="135"/>
        <v>0</v>
      </c>
      <c r="BA408" s="94">
        <v>0</v>
      </c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99" t="s">
        <v>5</v>
      </c>
      <c r="B409" s="99" t="s">
        <v>105</v>
      </c>
      <c r="C409" s="100"/>
      <c r="D409" s="99" t="s">
        <v>741</v>
      </c>
      <c r="E409" s="99" t="s">
        <v>741</v>
      </c>
      <c r="F409" s="99" t="s">
        <v>741</v>
      </c>
      <c r="G409" s="100" t="s">
        <v>524</v>
      </c>
      <c r="H409" s="100">
        <v>31735</v>
      </c>
      <c r="I409" s="99" t="s">
        <v>1101</v>
      </c>
      <c r="J409" s="41">
        <v>0</v>
      </c>
      <c r="K409" s="41">
        <v>0</v>
      </c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93">
        <f t="shared" si="131"/>
        <v>0</v>
      </c>
      <c r="W409" s="94">
        <v>0</v>
      </c>
      <c r="X409" s="107">
        <f t="shared" si="132"/>
        <v>0</v>
      </c>
      <c r="Y409" s="41">
        <v>0</v>
      </c>
      <c r="Z409" s="41">
        <v>0</v>
      </c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93">
        <f t="shared" si="133"/>
        <v>0</v>
      </c>
      <c r="AL409" s="94">
        <v>0</v>
      </c>
      <c r="AM409" s="107">
        <f t="shared" si="134"/>
        <v>0</v>
      </c>
      <c r="AN409" s="41">
        <v>0</v>
      </c>
      <c r="AO409" s="41">
        <v>0</v>
      </c>
      <c r="AP409" s="41"/>
      <c r="AQ409" s="41"/>
      <c r="AR409" s="41"/>
      <c r="AS409" s="41"/>
      <c r="AT409" s="41"/>
      <c r="AU409" s="41"/>
      <c r="AV409" s="41"/>
      <c r="AW409" s="41"/>
      <c r="AX409" s="41"/>
      <c r="AY409" s="41"/>
      <c r="AZ409" s="93">
        <f t="shared" si="135"/>
        <v>0</v>
      </c>
      <c r="BA409" s="94">
        <v>0</v>
      </c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105</v>
      </c>
      <c r="C410" s="100"/>
      <c r="D410" s="99" t="s">
        <v>741</v>
      </c>
      <c r="E410" s="99" t="s">
        <v>518</v>
      </c>
      <c r="F410" s="99" t="s">
        <v>516</v>
      </c>
      <c r="G410" s="100" t="s">
        <v>541</v>
      </c>
      <c r="H410" s="100">
        <v>28122</v>
      </c>
      <c r="I410" s="99" t="s">
        <v>1023</v>
      </c>
      <c r="J410" s="41">
        <v>0</v>
      </c>
      <c r="K410" s="41">
        <v>0</v>
      </c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93">
        <f t="shared" si="131"/>
        <v>0</v>
      </c>
      <c r="W410" s="94">
        <v>0</v>
      </c>
      <c r="X410" s="107">
        <f t="shared" si="132"/>
        <v>0</v>
      </c>
      <c r="Y410" s="41">
        <v>0</v>
      </c>
      <c r="Z410" s="41">
        <v>0</v>
      </c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7">
        <f t="shared" si="134"/>
        <v>0</v>
      </c>
      <c r="AN410" s="41">
        <v>0</v>
      </c>
      <c r="AO410" s="41">
        <v>0</v>
      </c>
      <c r="AP410" s="41"/>
      <c r="AQ410" s="41"/>
      <c r="AR410" s="41"/>
      <c r="AS410" s="41"/>
      <c r="AT410" s="41"/>
      <c r="AU410" s="41"/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191</v>
      </c>
      <c r="B411" s="99" t="s">
        <v>336</v>
      </c>
      <c r="C411" s="100">
        <v>407</v>
      </c>
      <c r="D411" s="99" t="s">
        <v>575</v>
      </c>
      <c r="E411" s="99" t="s">
        <v>191</v>
      </c>
      <c r="F411" s="99" t="s">
        <v>340</v>
      </c>
      <c r="G411" s="100" t="s">
        <v>522</v>
      </c>
      <c r="H411" s="100">
        <v>102</v>
      </c>
      <c r="I411" s="99" t="s">
        <v>338</v>
      </c>
      <c r="J411" s="41">
        <v>0</v>
      </c>
      <c r="K411" s="41">
        <v>1</v>
      </c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93">
        <f t="shared" si="131"/>
        <v>1</v>
      </c>
      <c r="W411" s="94">
        <v>4.666666666666667</v>
      </c>
      <c r="X411" s="107">
        <f t="shared" si="132"/>
        <v>21.428571428571427</v>
      </c>
      <c r="Y411" s="41">
        <v>0</v>
      </c>
      <c r="Z411" s="41">
        <v>0</v>
      </c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7">
        <f t="shared" si="134"/>
        <v>0</v>
      </c>
      <c r="AN411" s="41">
        <v>0</v>
      </c>
      <c r="AO411" s="41">
        <v>0</v>
      </c>
      <c r="AP411" s="41"/>
      <c r="AQ411" s="41"/>
      <c r="AR411" s="41"/>
      <c r="AS411" s="41"/>
      <c r="AT411" s="41"/>
      <c r="AU411" s="41"/>
      <c r="AV411" s="41"/>
      <c r="AW411" s="41"/>
      <c r="AX411" s="41"/>
      <c r="AY411" s="41"/>
      <c r="AZ411" s="93">
        <f t="shared" si="135"/>
        <v>0</v>
      </c>
      <c r="BA411" s="94">
        <v>1</v>
      </c>
      <c r="BB411" s="107">
        <f t="shared" si="136"/>
        <v>0</v>
      </c>
      <c r="BC411" s="48">
        <f t="shared" si="137"/>
        <v>0</v>
      </c>
      <c r="BD411" s="48">
        <f t="shared" si="138"/>
        <v>1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5.666666666666667</v>
      </c>
      <c r="BP411" s="87">
        <f t="shared" si="150"/>
        <v>1</v>
      </c>
      <c r="BQ411" s="89">
        <f t="shared" si="151"/>
        <v>0.1764705882352941</v>
      </c>
    </row>
    <row r="412" spans="1:69" x14ac:dyDescent="0.3">
      <c r="A412" s="99" t="s">
        <v>5</v>
      </c>
      <c r="B412" s="99" t="s">
        <v>162</v>
      </c>
      <c r="C412" s="100">
        <v>400</v>
      </c>
      <c r="D412" s="99" t="s">
        <v>534</v>
      </c>
      <c r="E412" s="99" t="s">
        <v>501</v>
      </c>
      <c r="F412" s="99" t="s">
        <v>162</v>
      </c>
      <c r="G412" s="100" t="s">
        <v>522</v>
      </c>
      <c r="H412" s="100">
        <v>282</v>
      </c>
      <c r="I412" s="99" t="s">
        <v>163</v>
      </c>
      <c r="J412" s="41">
        <v>0</v>
      </c>
      <c r="K412" s="41">
        <v>0</v>
      </c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93">
        <f t="shared" si="131"/>
        <v>0</v>
      </c>
      <c r="W412" s="94">
        <v>0</v>
      </c>
      <c r="X412" s="107">
        <f t="shared" si="132"/>
        <v>0</v>
      </c>
      <c r="Y412" s="41">
        <v>0</v>
      </c>
      <c r="Z412" s="41">
        <v>0</v>
      </c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7">
        <f t="shared" si="134"/>
        <v>0</v>
      </c>
      <c r="AN412" s="41">
        <v>0</v>
      </c>
      <c r="AO412" s="41">
        <v>0</v>
      </c>
      <c r="AP412" s="41"/>
      <c r="AQ412" s="41"/>
      <c r="AR412" s="41"/>
      <c r="AS412" s="41"/>
      <c r="AT412" s="41"/>
      <c r="AU412" s="41"/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99" t="s">
        <v>191</v>
      </c>
      <c r="B413" s="99" t="s">
        <v>212</v>
      </c>
      <c r="C413" s="100">
        <v>407</v>
      </c>
      <c r="D413" s="99" t="s">
        <v>575</v>
      </c>
      <c r="E413" s="99" t="s">
        <v>191</v>
      </c>
      <c r="F413" s="99" t="s">
        <v>190</v>
      </c>
      <c r="G413" s="100" t="s">
        <v>522</v>
      </c>
      <c r="H413" s="100">
        <v>6728</v>
      </c>
      <c r="I413" s="99" t="s">
        <v>214</v>
      </c>
      <c r="J413" s="41">
        <v>0</v>
      </c>
      <c r="K413" s="41">
        <v>0</v>
      </c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93">
        <f t="shared" si="131"/>
        <v>0</v>
      </c>
      <c r="W413" s="94">
        <v>0.33333333333333331</v>
      </c>
      <c r="X413" s="107">
        <f t="shared" si="132"/>
        <v>0</v>
      </c>
      <c r="Y413" s="41">
        <v>0</v>
      </c>
      <c r="Z413" s="41">
        <v>0</v>
      </c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  <c r="AK413" s="93">
        <f t="shared" si="133"/>
        <v>0</v>
      </c>
      <c r="AL413" s="94">
        <v>0.33333333333333331</v>
      </c>
      <c r="AM413" s="107">
        <f t="shared" si="134"/>
        <v>0</v>
      </c>
      <c r="AN413" s="41">
        <v>0</v>
      </c>
      <c r="AO413" s="41">
        <v>0</v>
      </c>
      <c r="AP413" s="41"/>
      <c r="AQ413" s="41"/>
      <c r="AR413" s="41"/>
      <c r="AS413" s="41"/>
      <c r="AT413" s="41"/>
      <c r="AU413" s="41"/>
      <c r="AV413" s="41"/>
      <c r="AW413" s="41"/>
      <c r="AX413" s="41"/>
      <c r="AY413" s="41"/>
      <c r="AZ413" s="93">
        <f t="shared" si="135"/>
        <v>0</v>
      </c>
      <c r="BA413" s="94">
        <v>3.8333333333333335</v>
      </c>
      <c r="BB413" s="107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4.5</v>
      </c>
      <c r="BP413" s="87">
        <f t="shared" si="150"/>
        <v>0</v>
      </c>
      <c r="BQ413" s="89">
        <f t="shared" si="151"/>
        <v>0</v>
      </c>
    </row>
    <row r="414" spans="1:69" x14ac:dyDescent="0.3">
      <c r="A414" s="99" t="s">
        <v>5</v>
      </c>
      <c r="B414" s="99" t="s">
        <v>105</v>
      </c>
      <c r="C414" s="100"/>
      <c r="D414" s="99" t="s">
        <v>741</v>
      </c>
      <c r="E414" s="99" t="s">
        <v>518</v>
      </c>
      <c r="F414" s="99" t="s">
        <v>516</v>
      </c>
      <c r="G414" s="100" t="s">
        <v>541</v>
      </c>
      <c r="H414" s="100">
        <v>28378</v>
      </c>
      <c r="I414" s="99" t="s">
        <v>1030</v>
      </c>
      <c r="J414" s="41">
        <v>0</v>
      </c>
      <c r="K414" s="41">
        <v>0</v>
      </c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93">
        <f t="shared" si="131"/>
        <v>0</v>
      </c>
      <c r="W414" s="94">
        <v>0</v>
      </c>
      <c r="X414" s="107">
        <f t="shared" si="132"/>
        <v>0</v>
      </c>
      <c r="Y414" s="41">
        <v>0</v>
      </c>
      <c r="Z414" s="41">
        <v>0</v>
      </c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7">
        <f t="shared" si="134"/>
        <v>0</v>
      </c>
      <c r="AN414" s="41">
        <v>0</v>
      </c>
      <c r="AO414" s="41">
        <v>0</v>
      </c>
      <c r="AP414" s="41"/>
      <c r="AQ414" s="41"/>
      <c r="AR414" s="41"/>
      <c r="AS414" s="41"/>
      <c r="AT414" s="41"/>
      <c r="AU414" s="41"/>
      <c r="AV414" s="41"/>
      <c r="AW414" s="41"/>
      <c r="AX414" s="41"/>
      <c r="AY414" s="41"/>
      <c r="AZ414" s="93">
        <f t="shared" si="135"/>
        <v>0</v>
      </c>
      <c r="BA414" s="94">
        <v>0</v>
      </c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5</v>
      </c>
      <c r="B415" s="99" t="s">
        <v>105</v>
      </c>
      <c r="C415" s="100"/>
      <c r="D415" s="99" t="s">
        <v>741</v>
      </c>
      <c r="E415" s="99" t="s">
        <v>518</v>
      </c>
      <c r="F415" s="99" t="s">
        <v>516</v>
      </c>
      <c r="G415" s="100" t="s">
        <v>743</v>
      </c>
      <c r="H415" s="100">
        <v>19494</v>
      </c>
      <c r="I415" s="99" t="s">
        <v>857</v>
      </c>
      <c r="J415" s="41">
        <v>0</v>
      </c>
      <c r="K415" s="41">
        <v>0</v>
      </c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93">
        <f t="shared" si="131"/>
        <v>0</v>
      </c>
      <c r="W415" s="94">
        <v>0</v>
      </c>
      <c r="X415" s="107">
        <f t="shared" si="132"/>
        <v>0</v>
      </c>
      <c r="Y415" s="41">
        <v>0</v>
      </c>
      <c r="Z415" s="41">
        <v>0</v>
      </c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  <c r="AK415" s="93">
        <f t="shared" si="133"/>
        <v>0</v>
      </c>
      <c r="AL415" s="94">
        <v>0</v>
      </c>
      <c r="AM415" s="107">
        <f t="shared" si="134"/>
        <v>0</v>
      </c>
      <c r="AN415" s="41">
        <v>0</v>
      </c>
      <c r="AO415" s="41">
        <v>0</v>
      </c>
      <c r="AP415" s="41"/>
      <c r="AQ415" s="41"/>
      <c r="AR415" s="41"/>
      <c r="AS415" s="41"/>
      <c r="AT415" s="41"/>
      <c r="AU415" s="41"/>
      <c r="AV415" s="41"/>
      <c r="AW415" s="41"/>
      <c r="AX415" s="41"/>
      <c r="AY415" s="41"/>
      <c r="AZ415" s="93">
        <f t="shared" si="135"/>
        <v>0</v>
      </c>
      <c r="BA415" s="94">
        <v>0</v>
      </c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741</v>
      </c>
      <c r="E416" s="99" t="s">
        <v>741</v>
      </c>
      <c r="F416" s="99" t="s">
        <v>741</v>
      </c>
      <c r="G416" s="100" t="s">
        <v>743</v>
      </c>
      <c r="H416" s="100">
        <v>29071</v>
      </c>
      <c r="I416" s="99" t="s">
        <v>1044</v>
      </c>
      <c r="J416" s="41">
        <v>0</v>
      </c>
      <c r="K416" s="41">
        <v>0</v>
      </c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93">
        <f t="shared" si="131"/>
        <v>0</v>
      </c>
      <c r="W416" s="94">
        <v>0</v>
      </c>
      <c r="X416" s="107">
        <f t="shared" si="132"/>
        <v>0</v>
      </c>
      <c r="Y416" s="41">
        <v>0</v>
      </c>
      <c r="Z416" s="41">
        <v>0</v>
      </c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7">
        <f t="shared" si="134"/>
        <v>0</v>
      </c>
      <c r="AN416" s="41">
        <v>0</v>
      </c>
      <c r="AO416" s="41">
        <v>0</v>
      </c>
      <c r="AP416" s="41"/>
      <c r="AQ416" s="41"/>
      <c r="AR416" s="41"/>
      <c r="AS416" s="41"/>
      <c r="AT416" s="41"/>
      <c r="AU416" s="41"/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534</v>
      </c>
      <c r="E417" s="99" t="s">
        <v>518</v>
      </c>
      <c r="F417" s="99" t="s">
        <v>516</v>
      </c>
      <c r="G417" s="100" t="s">
        <v>743</v>
      </c>
      <c r="H417" s="100">
        <v>14090</v>
      </c>
      <c r="I417" s="99" t="s">
        <v>515</v>
      </c>
      <c r="J417" s="41">
        <v>0</v>
      </c>
      <c r="K417" s="41">
        <v>0</v>
      </c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93">
        <f t="shared" si="131"/>
        <v>0</v>
      </c>
      <c r="W417" s="94">
        <v>0</v>
      </c>
      <c r="X417" s="107">
        <f t="shared" si="132"/>
        <v>0</v>
      </c>
      <c r="Y417" s="41">
        <v>0</v>
      </c>
      <c r="Z417" s="41">
        <v>0</v>
      </c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7">
        <f t="shared" si="134"/>
        <v>0</v>
      </c>
      <c r="AN417" s="41">
        <v>0</v>
      </c>
      <c r="AO417" s="41">
        <v>0</v>
      </c>
      <c r="AP417" s="41"/>
      <c r="AQ417" s="41"/>
      <c r="AR417" s="41"/>
      <c r="AS417" s="41"/>
      <c r="AT417" s="41"/>
      <c r="AU417" s="41"/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460</v>
      </c>
      <c r="B418" s="99" t="s">
        <v>383</v>
      </c>
      <c r="C418" s="100">
        <v>401</v>
      </c>
      <c r="D418" s="99" t="s">
        <v>628</v>
      </c>
      <c r="E418" s="99" t="s">
        <v>460</v>
      </c>
      <c r="F418" s="99" t="s">
        <v>516</v>
      </c>
      <c r="G418" s="100" t="s">
        <v>743</v>
      </c>
      <c r="H418" s="100">
        <v>31157</v>
      </c>
      <c r="I418" s="99" t="s">
        <v>1082</v>
      </c>
      <c r="J418" s="41">
        <v>0</v>
      </c>
      <c r="K418" s="41">
        <v>0</v>
      </c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93">
        <f t="shared" si="131"/>
        <v>0</v>
      </c>
      <c r="W418" s="94" t="s">
        <v>1160</v>
      </c>
      <c r="X418" s="107">
        <f t="shared" si="132"/>
        <v>0</v>
      </c>
      <c r="Y418" s="41">
        <v>0</v>
      </c>
      <c r="Z418" s="41">
        <v>0</v>
      </c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  <c r="AK418" s="93">
        <f t="shared" si="133"/>
        <v>0</v>
      </c>
      <c r="AL418" s="94" t="s">
        <v>1160</v>
      </c>
      <c r="AM418" s="107">
        <f t="shared" si="134"/>
        <v>0</v>
      </c>
      <c r="AN418" s="41">
        <v>0</v>
      </c>
      <c r="AO418" s="41">
        <v>0</v>
      </c>
      <c r="AP418" s="41"/>
      <c r="AQ418" s="41"/>
      <c r="AR418" s="41"/>
      <c r="AS418" s="41"/>
      <c r="AT418" s="41"/>
      <c r="AU418" s="41"/>
      <c r="AV418" s="41"/>
      <c r="AW418" s="41"/>
      <c r="AX418" s="41"/>
      <c r="AY418" s="41"/>
      <c r="AZ418" s="93">
        <f t="shared" si="135"/>
        <v>0</v>
      </c>
      <c r="BA418" s="94" t="s">
        <v>1160</v>
      </c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460</v>
      </c>
      <c r="B419" s="99" t="s">
        <v>383</v>
      </c>
      <c r="C419" s="100"/>
      <c r="D419" s="99" t="s">
        <v>741</v>
      </c>
      <c r="E419" s="99" t="s">
        <v>518</v>
      </c>
      <c r="F419" s="99" t="s">
        <v>516</v>
      </c>
      <c r="G419" s="100" t="s">
        <v>743</v>
      </c>
      <c r="H419" s="100">
        <v>25857</v>
      </c>
      <c r="I419" s="99" t="s">
        <v>956</v>
      </c>
      <c r="J419" s="41">
        <v>0</v>
      </c>
      <c r="K419" s="41">
        <v>0</v>
      </c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93">
        <f t="shared" si="131"/>
        <v>0</v>
      </c>
      <c r="W419" s="94">
        <v>0</v>
      </c>
      <c r="X419" s="107">
        <f t="shared" si="132"/>
        <v>0</v>
      </c>
      <c r="Y419" s="41">
        <v>0</v>
      </c>
      <c r="Z419" s="41">
        <v>0</v>
      </c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7">
        <f t="shared" si="134"/>
        <v>0</v>
      </c>
      <c r="AN419" s="41">
        <v>0</v>
      </c>
      <c r="AO419" s="41">
        <v>0</v>
      </c>
      <c r="AP419" s="41"/>
      <c r="AQ419" s="41"/>
      <c r="AR419" s="41"/>
      <c r="AS419" s="41"/>
      <c r="AT419" s="41"/>
      <c r="AU419" s="41"/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460</v>
      </c>
      <c r="B420" s="99" t="s">
        <v>383</v>
      </c>
      <c r="C420" s="100"/>
      <c r="D420" s="99" t="s">
        <v>741</v>
      </c>
      <c r="E420" s="99" t="s">
        <v>741</v>
      </c>
      <c r="F420" s="99" t="s">
        <v>741</v>
      </c>
      <c r="G420" s="100" t="s">
        <v>743</v>
      </c>
      <c r="H420" s="100">
        <v>29422</v>
      </c>
      <c r="I420" s="99" t="s">
        <v>1050</v>
      </c>
      <c r="J420" s="41">
        <v>0</v>
      </c>
      <c r="K420" s="41">
        <v>0</v>
      </c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93">
        <f t="shared" si="131"/>
        <v>0</v>
      </c>
      <c r="W420" s="94">
        <v>0</v>
      </c>
      <c r="X420" s="107">
        <f t="shared" si="132"/>
        <v>0</v>
      </c>
      <c r="Y420" s="41">
        <v>0</v>
      </c>
      <c r="Z420" s="41">
        <v>0</v>
      </c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7">
        <f t="shared" si="134"/>
        <v>0</v>
      </c>
      <c r="AN420" s="41">
        <v>0</v>
      </c>
      <c r="AO420" s="41">
        <v>0</v>
      </c>
      <c r="AP420" s="41"/>
      <c r="AQ420" s="41"/>
      <c r="AR420" s="41"/>
      <c r="AS420" s="41"/>
      <c r="AT420" s="41"/>
      <c r="AU420" s="41"/>
      <c r="AV420" s="41"/>
      <c r="AW420" s="41"/>
      <c r="AX420" s="41"/>
      <c r="AY420" s="41"/>
      <c r="AZ420" s="93">
        <f t="shared" si="135"/>
        <v>0</v>
      </c>
      <c r="BA420" s="94">
        <v>0</v>
      </c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5</v>
      </c>
      <c r="B421" s="99" t="s">
        <v>105</v>
      </c>
      <c r="C421" s="100"/>
      <c r="D421" s="99" t="s">
        <v>741</v>
      </c>
      <c r="E421" s="99" t="s">
        <v>518</v>
      </c>
      <c r="F421" s="99" t="s">
        <v>516</v>
      </c>
      <c r="G421" s="100" t="s">
        <v>743</v>
      </c>
      <c r="H421" s="100">
        <v>19433</v>
      </c>
      <c r="I421" s="99" t="s">
        <v>856</v>
      </c>
      <c r="J421" s="41">
        <v>0</v>
      </c>
      <c r="K421" s="41">
        <v>0</v>
      </c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93">
        <f t="shared" si="131"/>
        <v>0</v>
      </c>
      <c r="W421" s="94">
        <v>0</v>
      </c>
      <c r="X421" s="107">
        <f t="shared" si="132"/>
        <v>0</v>
      </c>
      <c r="Y421" s="41">
        <v>0</v>
      </c>
      <c r="Z421" s="41">
        <v>0</v>
      </c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7">
        <f t="shared" si="134"/>
        <v>0</v>
      </c>
      <c r="AN421" s="41">
        <v>0</v>
      </c>
      <c r="AO421" s="41">
        <v>0</v>
      </c>
      <c r="AP421" s="41"/>
      <c r="AQ421" s="41"/>
      <c r="AR421" s="41"/>
      <c r="AS421" s="41"/>
      <c r="AT421" s="41"/>
      <c r="AU421" s="41"/>
      <c r="AV421" s="41"/>
      <c r="AW421" s="41"/>
      <c r="AX421" s="41"/>
      <c r="AY421" s="41"/>
      <c r="AZ421" s="93">
        <f t="shared" si="135"/>
        <v>0</v>
      </c>
      <c r="BA421" s="94">
        <v>0</v>
      </c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460</v>
      </c>
      <c r="B422" s="99" t="s">
        <v>383</v>
      </c>
      <c r="C422" s="100"/>
      <c r="D422" s="99" t="s">
        <v>741</v>
      </c>
      <c r="E422" s="99" t="s">
        <v>741</v>
      </c>
      <c r="F422" s="99" t="s">
        <v>741</v>
      </c>
      <c r="G422" s="100" t="s">
        <v>743</v>
      </c>
      <c r="H422" s="100">
        <v>30542</v>
      </c>
      <c r="I422" s="99" t="s">
        <v>1073</v>
      </c>
      <c r="J422" s="41">
        <v>0</v>
      </c>
      <c r="K422" s="41">
        <v>0</v>
      </c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93">
        <f t="shared" si="131"/>
        <v>0</v>
      </c>
      <c r="W422" s="94">
        <v>0</v>
      </c>
      <c r="X422" s="107">
        <f t="shared" si="132"/>
        <v>0</v>
      </c>
      <c r="Y422" s="41">
        <v>0</v>
      </c>
      <c r="Z422" s="41">
        <v>0</v>
      </c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7">
        <f t="shared" si="134"/>
        <v>0</v>
      </c>
      <c r="AN422" s="41">
        <v>0</v>
      </c>
      <c r="AO422" s="41">
        <v>0</v>
      </c>
      <c r="AP422" s="41"/>
      <c r="AQ422" s="41"/>
      <c r="AR422" s="41"/>
      <c r="AS422" s="41"/>
      <c r="AT422" s="41"/>
      <c r="AU422" s="41"/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5</v>
      </c>
      <c r="B423" s="99" t="s">
        <v>238</v>
      </c>
      <c r="C423" s="100"/>
      <c r="D423" s="99" t="s">
        <v>741</v>
      </c>
      <c r="E423" s="99" t="s">
        <v>741</v>
      </c>
      <c r="F423" s="99" t="s">
        <v>741</v>
      </c>
      <c r="G423" s="100" t="s">
        <v>743</v>
      </c>
      <c r="H423" s="100">
        <v>31443</v>
      </c>
      <c r="I423" s="99" t="s">
        <v>1090</v>
      </c>
      <c r="J423" s="41">
        <v>0</v>
      </c>
      <c r="K423" s="41">
        <v>0</v>
      </c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93">
        <f t="shared" si="131"/>
        <v>0</v>
      </c>
      <c r="W423" s="94">
        <v>0</v>
      </c>
      <c r="X423" s="107">
        <f t="shared" si="132"/>
        <v>0</v>
      </c>
      <c r="Y423" s="41">
        <v>0</v>
      </c>
      <c r="Z423" s="41">
        <v>0</v>
      </c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7">
        <f t="shared" si="134"/>
        <v>0</v>
      </c>
      <c r="AN423" s="41">
        <v>0</v>
      </c>
      <c r="AO423" s="41">
        <v>0</v>
      </c>
      <c r="AP423" s="41"/>
      <c r="AQ423" s="41"/>
      <c r="AR423" s="41"/>
      <c r="AS423" s="41"/>
      <c r="AT423" s="41"/>
      <c r="AU423" s="41"/>
      <c r="AV423" s="41"/>
      <c r="AW423" s="41"/>
      <c r="AX423" s="41"/>
      <c r="AY423" s="41"/>
      <c r="AZ423" s="93">
        <f t="shared" si="135"/>
        <v>0</v>
      </c>
      <c r="BA423" s="94">
        <v>0</v>
      </c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238</v>
      </c>
      <c r="C424" s="100"/>
      <c r="D424" s="99" t="s">
        <v>741</v>
      </c>
      <c r="E424" s="99" t="s">
        <v>741</v>
      </c>
      <c r="F424" s="99" t="s">
        <v>741</v>
      </c>
      <c r="G424" s="100" t="s">
        <v>743</v>
      </c>
      <c r="H424" s="100">
        <v>30510</v>
      </c>
      <c r="I424" s="99" t="s">
        <v>1072</v>
      </c>
      <c r="J424" s="41">
        <v>0</v>
      </c>
      <c r="K424" s="41">
        <v>0</v>
      </c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93">
        <f t="shared" si="131"/>
        <v>0</v>
      </c>
      <c r="W424" s="94">
        <v>0</v>
      </c>
      <c r="X424" s="107">
        <f t="shared" si="132"/>
        <v>0</v>
      </c>
      <c r="Y424" s="41">
        <v>0</v>
      </c>
      <c r="Z424" s="41">
        <v>0</v>
      </c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7">
        <f t="shared" si="134"/>
        <v>0</v>
      </c>
      <c r="AN424" s="41">
        <v>0</v>
      </c>
      <c r="AO424" s="41">
        <v>0</v>
      </c>
      <c r="AP424" s="41"/>
      <c r="AQ424" s="41"/>
      <c r="AR424" s="41"/>
      <c r="AS424" s="41"/>
      <c r="AT424" s="41"/>
      <c r="AU424" s="41"/>
      <c r="AV424" s="41"/>
      <c r="AW424" s="41"/>
      <c r="AX424" s="41"/>
      <c r="AY424" s="41"/>
      <c r="AZ424" s="93">
        <f t="shared" si="135"/>
        <v>0</v>
      </c>
      <c r="BA424" s="94">
        <v>0</v>
      </c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105</v>
      </c>
      <c r="C425" s="100"/>
      <c r="D425" s="99" t="s">
        <v>741</v>
      </c>
      <c r="E425" s="99" t="s">
        <v>518</v>
      </c>
      <c r="F425" s="99" t="s">
        <v>516</v>
      </c>
      <c r="G425" s="100" t="s">
        <v>743</v>
      </c>
      <c r="H425" s="100">
        <v>12680</v>
      </c>
      <c r="I425" s="99" t="s">
        <v>777</v>
      </c>
      <c r="J425" s="41">
        <v>0</v>
      </c>
      <c r="K425" s="41">
        <v>0</v>
      </c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93">
        <f t="shared" si="131"/>
        <v>0</v>
      </c>
      <c r="W425" s="94">
        <v>0</v>
      </c>
      <c r="X425" s="107">
        <f t="shared" si="132"/>
        <v>0</v>
      </c>
      <c r="Y425" s="41">
        <v>0</v>
      </c>
      <c r="Z425" s="41">
        <v>0</v>
      </c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7">
        <f t="shared" si="134"/>
        <v>0</v>
      </c>
      <c r="AN425" s="41">
        <v>0</v>
      </c>
      <c r="AO425" s="41">
        <v>0</v>
      </c>
      <c r="AP425" s="41"/>
      <c r="AQ425" s="41"/>
      <c r="AR425" s="41"/>
      <c r="AS425" s="41"/>
      <c r="AT425" s="41"/>
      <c r="AU425" s="41"/>
      <c r="AV425" s="41"/>
      <c r="AW425" s="41"/>
      <c r="AX425" s="41"/>
      <c r="AY425" s="41"/>
      <c r="AZ425" s="93">
        <f t="shared" si="135"/>
        <v>0</v>
      </c>
      <c r="BA425" s="94">
        <v>0</v>
      </c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99" t="s">
        <v>191</v>
      </c>
      <c r="B426" s="99" t="s">
        <v>361</v>
      </c>
      <c r="C426" s="100">
        <v>407</v>
      </c>
      <c r="D426" s="99" t="s">
        <v>575</v>
      </c>
      <c r="E426" s="99" t="s">
        <v>191</v>
      </c>
      <c r="F426" s="99" t="s">
        <v>363</v>
      </c>
      <c r="G426" s="100" t="s">
        <v>1123</v>
      </c>
      <c r="H426" s="100">
        <v>32851</v>
      </c>
      <c r="I426" s="99" t="s">
        <v>1142</v>
      </c>
      <c r="J426" s="41">
        <v>0</v>
      </c>
      <c r="K426" s="41">
        <v>0</v>
      </c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93">
        <f t="shared" si="131"/>
        <v>0</v>
      </c>
      <c r="W426" s="94" t="s">
        <v>1160</v>
      </c>
      <c r="X426" s="107">
        <f t="shared" si="132"/>
        <v>0</v>
      </c>
      <c r="Y426" s="41">
        <v>0</v>
      </c>
      <c r="Z426" s="41">
        <v>0</v>
      </c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  <c r="AK426" s="93">
        <f t="shared" si="133"/>
        <v>0</v>
      </c>
      <c r="AL426" s="94" t="s">
        <v>1160</v>
      </c>
      <c r="AM426" s="107">
        <f t="shared" si="134"/>
        <v>0</v>
      </c>
      <c r="AN426" s="41">
        <v>0</v>
      </c>
      <c r="AO426" s="41">
        <v>0</v>
      </c>
      <c r="AP426" s="41"/>
      <c r="AQ426" s="41"/>
      <c r="AR426" s="41"/>
      <c r="AS426" s="41"/>
      <c r="AT426" s="41"/>
      <c r="AU426" s="41"/>
      <c r="AV426" s="41"/>
      <c r="AW426" s="41"/>
      <c r="AX426" s="41"/>
      <c r="AY426" s="41"/>
      <c r="AZ426" s="93">
        <f t="shared" si="135"/>
        <v>0</v>
      </c>
      <c r="BA426" s="94" t="s">
        <v>1160</v>
      </c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0</v>
      </c>
      <c r="BQ426" s="89">
        <f t="shared" si="151"/>
        <v>0</v>
      </c>
    </row>
    <row r="427" spans="1:69" x14ac:dyDescent="0.3">
      <c r="A427" s="99" t="s">
        <v>69</v>
      </c>
      <c r="B427" s="99" t="s">
        <v>304</v>
      </c>
      <c r="C427" s="100">
        <v>406</v>
      </c>
      <c r="D427" s="99" t="s">
        <v>607</v>
      </c>
      <c r="E427" s="99" t="s">
        <v>69</v>
      </c>
      <c r="F427" s="99" t="s">
        <v>304</v>
      </c>
      <c r="G427" s="100" t="s">
        <v>522</v>
      </c>
      <c r="H427" s="100">
        <v>177</v>
      </c>
      <c r="I427" s="99" t="s">
        <v>621</v>
      </c>
      <c r="J427" s="41">
        <v>0</v>
      </c>
      <c r="K427" s="41">
        <v>0</v>
      </c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93">
        <f t="shared" si="131"/>
        <v>0</v>
      </c>
      <c r="W427" s="94">
        <v>0</v>
      </c>
      <c r="X427" s="107">
        <f t="shared" si="132"/>
        <v>0</v>
      </c>
      <c r="Y427" s="41">
        <v>0</v>
      </c>
      <c r="Z427" s="41">
        <v>0</v>
      </c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7">
        <f t="shared" si="134"/>
        <v>0</v>
      </c>
      <c r="AN427" s="41">
        <v>0</v>
      </c>
      <c r="AO427" s="41">
        <v>0</v>
      </c>
      <c r="AP427" s="41"/>
      <c r="AQ427" s="41"/>
      <c r="AR427" s="41"/>
      <c r="AS427" s="41"/>
      <c r="AT427" s="41"/>
      <c r="AU427" s="41"/>
      <c r="AV427" s="41"/>
      <c r="AW427" s="41"/>
      <c r="AX427" s="41"/>
      <c r="AY427" s="41"/>
      <c r="AZ427" s="93">
        <f t="shared" si="135"/>
        <v>0</v>
      </c>
      <c r="BA427" s="94">
        <v>0.83333333333333337</v>
      </c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0.83333333333333337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249</v>
      </c>
      <c r="B428" s="99" t="s">
        <v>249</v>
      </c>
      <c r="C428" s="100">
        <v>400</v>
      </c>
      <c r="D428" s="99" t="s">
        <v>534</v>
      </c>
      <c r="E428" s="99" t="s">
        <v>501</v>
      </c>
      <c r="F428" s="99" t="s">
        <v>249</v>
      </c>
      <c r="G428" s="100" t="s">
        <v>522</v>
      </c>
      <c r="H428" s="100">
        <v>82</v>
      </c>
      <c r="I428" s="99" t="s">
        <v>250</v>
      </c>
      <c r="J428" s="41">
        <v>0</v>
      </c>
      <c r="K428" s="41">
        <v>0</v>
      </c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93">
        <f t="shared" si="131"/>
        <v>0</v>
      </c>
      <c r="W428" s="94">
        <v>0</v>
      </c>
      <c r="X428" s="107">
        <f t="shared" si="132"/>
        <v>0</v>
      </c>
      <c r="Y428" s="41">
        <v>0</v>
      </c>
      <c r="Z428" s="41">
        <v>0</v>
      </c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7">
        <f t="shared" si="134"/>
        <v>0</v>
      </c>
      <c r="AN428" s="41">
        <v>0</v>
      </c>
      <c r="AO428" s="41">
        <v>0</v>
      </c>
      <c r="AP428" s="41"/>
      <c r="AQ428" s="41"/>
      <c r="AR428" s="41"/>
      <c r="AS428" s="41"/>
      <c r="AT428" s="41"/>
      <c r="AU428" s="41"/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48</v>
      </c>
      <c r="C429" s="100"/>
      <c r="D429" s="99" t="s">
        <v>741</v>
      </c>
      <c r="E429" s="99" t="s">
        <v>518</v>
      </c>
      <c r="F429" s="99" t="s">
        <v>516</v>
      </c>
      <c r="G429" s="100" t="s">
        <v>743</v>
      </c>
      <c r="H429" s="100">
        <v>27696</v>
      </c>
      <c r="I429" s="99" t="s">
        <v>1014</v>
      </c>
      <c r="J429" s="41">
        <v>0</v>
      </c>
      <c r="K429" s="41">
        <v>0</v>
      </c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93">
        <f t="shared" si="131"/>
        <v>0</v>
      </c>
      <c r="W429" s="94">
        <v>0</v>
      </c>
      <c r="X429" s="107">
        <f t="shared" si="132"/>
        <v>0</v>
      </c>
      <c r="Y429" s="41">
        <v>0</v>
      </c>
      <c r="Z429" s="41">
        <v>0</v>
      </c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7">
        <f t="shared" si="134"/>
        <v>0</v>
      </c>
      <c r="AN429" s="41">
        <v>0</v>
      </c>
      <c r="AO429" s="41">
        <v>0</v>
      </c>
      <c r="AP429" s="41"/>
      <c r="AQ429" s="41"/>
      <c r="AR429" s="41"/>
      <c r="AS429" s="41"/>
      <c r="AT429" s="41"/>
      <c r="AU429" s="41"/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69</v>
      </c>
      <c r="B430" s="99" t="s">
        <v>70</v>
      </c>
      <c r="C430" s="100">
        <v>406</v>
      </c>
      <c r="D430" s="99" t="s">
        <v>607</v>
      </c>
      <c r="E430" s="99" t="s">
        <v>69</v>
      </c>
      <c r="F430" s="99" t="s">
        <v>70</v>
      </c>
      <c r="G430" s="100" t="s">
        <v>1123</v>
      </c>
      <c r="H430" s="100">
        <v>32646</v>
      </c>
      <c r="I430" s="99" t="s">
        <v>1134</v>
      </c>
      <c r="J430" s="41">
        <v>0</v>
      </c>
      <c r="K430" s="41">
        <v>0</v>
      </c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93">
        <f t="shared" si="131"/>
        <v>0</v>
      </c>
      <c r="W430" s="94" t="s">
        <v>1160</v>
      </c>
      <c r="X430" s="107">
        <f t="shared" si="132"/>
        <v>0</v>
      </c>
      <c r="Y430" s="41">
        <v>0</v>
      </c>
      <c r="Z430" s="41">
        <v>0</v>
      </c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93">
        <f t="shared" si="133"/>
        <v>0</v>
      </c>
      <c r="AL430" s="94" t="s">
        <v>1160</v>
      </c>
      <c r="AM430" s="107">
        <f t="shared" si="134"/>
        <v>0</v>
      </c>
      <c r="AN430" s="41">
        <v>0</v>
      </c>
      <c r="AO430" s="41">
        <v>0</v>
      </c>
      <c r="AP430" s="41"/>
      <c r="AQ430" s="41"/>
      <c r="AR430" s="41"/>
      <c r="AS430" s="41"/>
      <c r="AT430" s="41"/>
      <c r="AU430" s="41"/>
      <c r="AV430" s="41"/>
      <c r="AW430" s="41"/>
      <c r="AX430" s="41"/>
      <c r="AY430" s="41"/>
      <c r="AZ430" s="93">
        <f t="shared" si="135"/>
        <v>0</v>
      </c>
      <c r="BA430" s="94" t="s">
        <v>1160</v>
      </c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99" t="s">
        <v>512</v>
      </c>
      <c r="B431" s="99" t="s">
        <v>58</v>
      </c>
      <c r="C431" s="100">
        <v>404</v>
      </c>
      <c r="D431" s="99" t="s">
        <v>641</v>
      </c>
      <c r="E431" s="99" t="s">
        <v>512</v>
      </c>
      <c r="F431" s="99" t="s">
        <v>58</v>
      </c>
      <c r="G431" s="100" t="s">
        <v>522</v>
      </c>
      <c r="H431" s="100">
        <v>244</v>
      </c>
      <c r="I431" s="99" t="s">
        <v>61</v>
      </c>
      <c r="J431" s="41">
        <v>0</v>
      </c>
      <c r="K431" s="41">
        <v>0</v>
      </c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93">
        <f t="shared" si="131"/>
        <v>0</v>
      </c>
      <c r="W431" s="94">
        <v>0</v>
      </c>
      <c r="X431" s="107">
        <f t="shared" si="132"/>
        <v>0</v>
      </c>
      <c r="Y431" s="41">
        <v>0</v>
      </c>
      <c r="Z431" s="41">
        <v>0</v>
      </c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7">
        <f t="shared" si="134"/>
        <v>0</v>
      </c>
      <c r="AN431" s="41">
        <v>0</v>
      </c>
      <c r="AO431" s="41">
        <v>0</v>
      </c>
      <c r="AP431" s="41"/>
      <c r="AQ431" s="41"/>
      <c r="AR431" s="41"/>
      <c r="AS431" s="41"/>
      <c r="AT431" s="41"/>
      <c r="AU431" s="41"/>
      <c r="AV431" s="41"/>
      <c r="AW431" s="41"/>
      <c r="AX431" s="41"/>
      <c r="AY431" s="41"/>
      <c r="AZ431" s="93">
        <f t="shared" si="135"/>
        <v>0</v>
      </c>
      <c r="BA431" s="94">
        <v>4.666666666666667</v>
      </c>
      <c r="BB431" s="107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4.666666666666667</v>
      </c>
      <c r="BP431" s="87">
        <f t="shared" si="150"/>
        <v>0</v>
      </c>
      <c r="BQ431" s="89">
        <f t="shared" si="151"/>
        <v>0</v>
      </c>
    </row>
    <row r="432" spans="1:69" x14ac:dyDescent="0.3">
      <c r="A432" s="99" t="s">
        <v>191</v>
      </c>
      <c r="B432" s="99" t="s">
        <v>349</v>
      </c>
      <c r="C432" s="100">
        <v>407</v>
      </c>
      <c r="D432" s="99" t="s">
        <v>575</v>
      </c>
      <c r="E432" s="99" t="s">
        <v>191</v>
      </c>
      <c r="F432" s="99" t="s">
        <v>511</v>
      </c>
      <c r="G432" s="100" t="s">
        <v>522</v>
      </c>
      <c r="H432" s="100">
        <v>18741</v>
      </c>
      <c r="I432" s="99" t="s">
        <v>348</v>
      </c>
      <c r="J432" s="41">
        <v>0</v>
      </c>
      <c r="K432" s="41">
        <v>0</v>
      </c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93">
        <f t="shared" si="131"/>
        <v>0</v>
      </c>
      <c r="W432" s="94">
        <v>3.6666666666666665</v>
      </c>
      <c r="X432" s="107">
        <f t="shared" si="132"/>
        <v>0</v>
      </c>
      <c r="Y432" s="41">
        <v>0</v>
      </c>
      <c r="Z432" s="41">
        <v>0</v>
      </c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  <c r="AK432" s="93">
        <f t="shared" si="133"/>
        <v>0</v>
      </c>
      <c r="AL432" s="94">
        <v>0.33333333333333331</v>
      </c>
      <c r="AM432" s="107">
        <f t="shared" si="134"/>
        <v>0</v>
      </c>
      <c r="AN432" s="41">
        <v>0</v>
      </c>
      <c r="AO432" s="41">
        <v>0</v>
      </c>
      <c r="AP432" s="41"/>
      <c r="AQ432" s="41"/>
      <c r="AR432" s="41"/>
      <c r="AS432" s="41"/>
      <c r="AT432" s="41"/>
      <c r="AU432" s="41"/>
      <c r="AV432" s="41"/>
      <c r="AW432" s="41"/>
      <c r="AX432" s="41"/>
      <c r="AY432" s="41"/>
      <c r="AZ432" s="93">
        <f t="shared" si="135"/>
        <v>0</v>
      </c>
      <c r="BA432" s="94">
        <v>5</v>
      </c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9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249</v>
      </c>
      <c r="B433" s="99" t="s">
        <v>249</v>
      </c>
      <c r="C433" s="100"/>
      <c r="D433" s="99" t="s">
        <v>741</v>
      </c>
      <c r="E433" s="99" t="s">
        <v>518</v>
      </c>
      <c r="F433" s="99" t="s">
        <v>516</v>
      </c>
      <c r="G433" s="100" t="s">
        <v>743</v>
      </c>
      <c r="H433" s="100">
        <v>14034</v>
      </c>
      <c r="I433" s="99" t="s">
        <v>802</v>
      </c>
      <c r="J433" s="41">
        <v>0</v>
      </c>
      <c r="K433" s="41">
        <v>0</v>
      </c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93">
        <f t="shared" si="131"/>
        <v>0</v>
      </c>
      <c r="W433" s="94">
        <v>0</v>
      </c>
      <c r="X433" s="107">
        <f t="shared" si="132"/>
        <v>0</v>
      </c>
      <c r="Y433" s="41">
        <v>0</v>
      </c>
      <c r="Z433" s="41">
        <v>0</v>
      </c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7">
        <f t="shared" si="134"/>
        <v>0</v>
      </c>
      <c r="AN433" s="41">
        <v>0</v>
      </c>
      <c r="AO433" s="41">
        <v>0</v>
      </c>
      <c r="AP433" s="41"/>
      <c r="AQ433" s="41"/>
      <c r="AR433" s="41"/>
      <c r="AS433" s="41"/>
      <c r="AT433" s="41"/>
      <c r="AU433" s="41"/>
      <c r="AV433" s="41"/>
      <c r="AW433" s="41"/>
      <c r="AX433" s="41"/>
      <c r="AY433" s="41"/>
      <c r="AZ433" s="93">
        <f t="shared" si="135"/>
        <v>0</v>
      </c>
      <c r="BA433" s="94">
        <v>0</v>
      </c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567</v>
      </c>
      <c r="B434" s="99" t="s">
        <v>254</v>
      </c>
      <c r="C434" s="100"/>
      <c r="D434" s="99" t="s">
        <v>741</v>
      </c>
      <c r="E434" s="99" t="s">
        <v>518</v>
      </c>
      <c r="F434" s="99" t="s">
        <v>516</v>
      </c>
      <c r="G434" s="100" t="s">
        <v>743</v>
      </c>
      <c r="H434" s="100">
        <v>14033</v>
      </c>
      <c r="I434" s="99" t="s">
        <v>801</v>
      </c>
      <c r="J434" s="41">
        <v>0</v>
      </c>
      <c r="K434" s="41">
        <v>0</v>
      </c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93">
        <f t="shared" si="131"/>
        <v>0</v>
      </c>
      <c r="W434" s="94">
        <v>0</v>
      </c>
      <c r="X434" s="107">
        <f t="shared" si="132"/>
        <v>0</v>
      </c>
      <c r="Y434" s="41">
        <v>0</v>
      </c>
      <c r="Z434" s="41">
        <v>0</v>
      </c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7">
        <f t="shared" si="134"/>
        <v>0</v>
      </c>
      <c r="AN434" s="41">
        <v>0</v>
      </c>
      <c r="AO434" s="41">
        <v>0</v>
      </c>
      <c r="AP434" s="41"/>
      <c r="AQ434" s="41"/>
      <c r="AR434" s="41"/>
      <c r="AS434" s="41"/>
      <c r="AT434" s="41"/>
      <c r="AU434" s="41"/>
      <c r="AV434" s="41"/>
      <c r="AW434" s="41"/>
      <c r="AX434" s="41"/>
      <c r="AY434" s="41"/>
      <c r="AZ434" s="93">
        <f t="shared" si="135"/>
        <v>0</v>
      </c>
      <c r="BA434" s="94">
        <v>0</v>
      </c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567</v>
      </c>
      <c r="B435" s="99" t="s">
        <v>378</v>
      </c>
      <c r="C435" s="100">
        <v>400</v>
      </c>
      <c r="D435" s="99" t="s">
        <v>534</v>
      </c>
      <c r="E435" s="99" t="s">
        <v>254</v>
      </c>
      <c r="F435" s="99" t="s">
        <v>457</v>
      </c>
      <c r="G435" s="100" t="s">
        <v>524</v>
      </c>
      <c r="H435" s="100">
        <v>125</v>
      </c>
      <c r="I435" s="99" t="s">
        <v>589</v>
      </c>
      <c r="J435" s="41">
        <v>0</v>
      </c>
      <c r="K435" s="41">
        <v>0</v>
      </c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93">
        <f t="shared" si="131"/>
        <v>0</v>
      </c>
      <c r="W435" s="94">
        <v>0</v>
      </c>
      <c r="X435" s="107">
        <f t="shared" si="132"/>
        <v>0</v>
      </c>
      <c r="Y435" s="41">
        <v>0</v>
      </c>
      <c r="Z435" s="41">
        <v>0</v>
      </c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7">
        <f t="shared" si="134"/>
        <v>0</v>
      </c>
      <c r="AN435" s="41">
        <v>0</v>
      </c>
      <c r="AO435" s="41">
        <v>0</v>
      </c>
      <c r="AP435" s="41"/>
      <c r="AQ435" s="41"/>
      <c r="AR435" s="41"/>
      <c r="AS435" s="41"/>
      <c r="AT435" s="41"/>
      <c r="AU435" s="41"/>
      <c r="AV435" s="41"/>
      <c r="AW435" s="41"/>
      <c r="AX435" s="41"/>
      <c r="AY435" s="41"/>
      <c r="AZ435" s="93">
        <f t="shared" si="135"/>
        <v>0</v>
      </c>
      <c r="BA435" s="94">
        <v>0</v>
      </c>
      <c r="BB435" s="107">
        <f t="shared" si="136"/>
        <v>0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0</v>
      </c>
      <c r="BP435" s="87">
        <f t="shared" si="150"/>
        <v>0</v>
      </c>
      <c r="BQ435" s="89">
        <f t="shared" si="151"/>
        <v>0</v>
      </c>
    </row>
    <row r="436" spans="1:69" x14ac:dyDescent="0.3">
      <c r="A436" s="99" t="s">
        <v>567</v>
      </c>
      <c r="B436" s="99" t="s">
        <v>254</v>
      </c>
      <c r="C436" s="100">
        <v>400</v>
      </c>
      <c r="D436" s="99" t="s">
        <v>534</v>
      </c>
      <c r="E436" s="99" t="s">
        <v>254</v>
      </c>
      <c r="F436" s="99" t="s">
        <v>454</v>
      </c>
      <c r="G436" s="100" t="s">
        <v>522</v>
      </c>
      <c r="H436" s="100">
        <v>120</v>
      </c>
      <c r="I436" s="99" t="s">
        <v>588</v>
      </c>
      <c r="J436" s="41">
        <v>0</v>
      </c>
      <c r="K436" s="41">
        <v>0</v>
      </c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93">
        <f t="shared" si="131"/>
        <v>0</v>
      </c>
      <c r="W436" s="94">
        <v>0</v>
      </c>
      <c r="X436" s="107">
        <f t="shared" si="132"/>
        <v>0</v>
      </c>
      <c r="Y436" s="41">
        <v>0</v>
      </c>
      <c r="Z436" s="41">
        <v>0</v>
      </c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7">
        <f t="shared" si="134"/>
        <v>0</v>
      </c>
      <c r="AN436" s="41">
        <v>0</v>
      </c>
      <c r="AO436" s="41">
        <v>0</v>
      </c>
      <c r="AP436" s="41"/>
      <c r="AQ436" s="41"/>
      <c r="AR436" s="41"/>
      <c r="AS436" s="41"/>
      <c r="AT436" s="41"/>
      <c r="AU436" s="41"/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69</v>
      </c>
      <c r="B437" s="99" t="s">
        <v>70</v>
      </c>
      <c r="C437" s="100">
        <v>406</v>
      </c>
      <c r="D437" s="99" t="s">
        <v>607</v>
      </c>
      <c r="E437" s="99" t="s">
        <v>69</v>
      </c>
      <c r="F437" s="99" t="s">
        <v>70</v>
      </c>
      <c r="G437" s="100" t="s">
        <v>522</v>
      </c>
      <c r="H437" s="100">
        <v>26496</v>
      </c>
      <c r="I437" s="99" t="s">
        <v>988</v>
      </c>
      <c r="J437" s="41">
        <v>0</v>
      </c>
      <c r="K437" s="41">
        <v>0</v>
      </c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93">
        <f t="shared" si="131"/>
        <v>0</v>
      </c>
      <c r="W437" s="94">
        <v>0</v>
      </c>
      <c r="X437" s="107">
        <f t="shared" si="132"/>
        <v>0</v>
      </c>
      <c r="Y437" s="41">
        <v>0</v>
      </c>
      <c r="Z437" s="41">
        <v>0</v>
      </c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7">
        <f t="shared" si="134"/>
        <v>0</v>
      </c>
      <c r="AN437" s="41">
        <v>0</v>
      </c>
      <c r="AO437" s="41">
        <v>0</v>
      </c>
      <c r="AP437" s="41"/>
      <c r="AQ437" s="41"/>
      <c r="AR437" s="41"/>
      <c r="AS437" s="41"/>
      <c r="AT437" s="41"/>
      <c r="AU437" s="41"/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69</v>
      </c>
      <c r="B438" s="99" t="s">
        <v>304</v>
      </c>
      <c r="C438" s="100">
        <v>406</v>
      </c>
      <c r="D438" s="99" t="s">
        <v>607</v>
      </c>
      <c r="E438" s="99" t="s">
        <v>69</v>
      </c>
      <c r="F438" s="99" t="s">
        <v>304</v>
      </c>
      <c r="G438" s="100" t="s">
        <v>522</v>
      </c>
      <c r="H438" s="100">
        <v>26488</v>
      </c>
      <c r="I438" s="99" t="s">
        <v>985</v>
      </c>
      <c r="J438" s="41">
        <v>0</v>
      </c>
      <c r="K438" s="41">
        <v>0</v>
      </c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93">
        <f t="shared" si="131"/>
        <v>0</v>
      </c>
      <c r="W438" s="94">
        <v>0</v>
      </c>
      <c r="X438" s="107">
        <f t="shared" si="132"/>
        <v>0</v>
      </c>
      <c r="Y438" s="41">
        <v>0</v>
      </c>
      <c r="Z438" s="41">
        <v>0</v>
      </c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7">
        <f t="shared" si="134"/>
        <v>0</v>
      </c>
      <c r="AN438" s="41">
        <v>0</v>
      </c>
      <c r="AO438" s="41">
        <v>0</v>
      </c>
      <c r="AP438" s="41"/>
      <c r="AQ438" s="41"/>
      <c r="AR438" s="41"/>
      <c r="AS438" s="41"/>
      <c r="AT438" s="41"/>
      <c r="AU438" s="41"/>
      <c r="AV438" s="41"/>
      <c r="AW438" s="41"/>
      <c r="AX438" s="41"/>
      <c r="AY438" s="41"/>
      <c r="AZ438" s="93">
        <f t="shared" si="135"/>
        <v>0</v>
      </c>
      <c r="BA438" s="94">
        <v>0</v>
      </c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69</v>
      </c>
      <c r="B439" s="99" t="s">
        <v>107</v>
      </c>
      <c r="C439" s="100">
        <v>406</v>
      </c>
      <c r="D439" s="99" t="s">
        <v>607</v>
      </c>
      <c r="E439" s="99" t="s">
        <v>69</v>
      </c>
      <c r="F439" s="99" t="s">
        <v>70</v>
      </c>
      <c r="G439" s="100" t="s">
        <v>522</v>
      </c>
      <c r="H439" s="100">
        <v>26490</v>
      </c>
      <c r="I439" s="99" t="s">
        <v>987</v>
      </c>
      <c r="J439" s="41">
        <v>0</v>
      </c>
      <c r="K439" s="41">
        <v>0</v>
      </c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93">
        <f t="shared" si="131"/>
        <v>0</v>
      </c>
      <c r="W439" s="94">
        <v>0</v>
      </c>
      <c r="X439" s="107">
        <f t="shared" si="132"/>
        <v>0</v>
      </c>
      <c r="Y439" s="41">
        <v>0</v>
      </c>
      <c r="Z439" s="41">
        <v>0</v>
      </c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7">
        <f t="shared" si="134"/>
        <v>0</v>
      </c>
      <c r="AN439" s="41">
        <v>0</v>
      </c>
      <c r="AO439" s="41">
        <v>0</v>
      </c>
      <c r="AP439" s="41"/>
      <c r="AQ439" s="41"/>
      <c r="AR439" s="41"/>
      <c r="AS439" s="41"/>
      <c r="AT439" s="41"/>
      <c r="AU439" s="41"/>
      <c r="AV439" s="41"/>
      <c r="AW439" s="41"/>
      <c r="AX439" s="41"/>
      <c r="AY439" s="41"/>
      <c r="AZ439" s="93">
        <f t="shared" si="135"/>
        <v>0</v>
      </c>
      <c r="BA439" s="94">
        <v>0</v>
      </c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69</v>
      </c>
      <c r="B440" s="99" t="s">
        <v>201</v>
      </c>
      <c r="C440" s="100">
        <v>406</v>
      </c>
      <c r="D440" s="99" t="s">
        <v>607</v>
      </c>
      <c r="E440" s="99" t="s">
        <v>69</v>
      </c>
      <c r="F440" s="99" t="s">
        <v>201</v>
      </c>
      <c r="G440" s="100" t="s">
        <v>522</v>
      </c>
      <c r="H440" s="100">
        <v>26298</v>
      </c>
      <c r="I440" s="99" t="s">
        <v>979</v>
      </c>
      <c r="J440" s="41">
        <v>0</v>
      </c>
      <c r="K440" s="41">
        <v>0</v>
      </c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93">
        <f t="shared" si="131"/>
        <v>0</v>
      </c>
      <c r="W440" s="94">
        <v>0</v>
      </c>
      <c r="X440" s="107">
        <f t="shared" si="132"/>
        <v>0</v>
      </c>
      <c r="Y440" s="41">
        <v>0</v>
      </c>
      <c r="Z440" s="41">
        <v>0</v>
      </c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7">
        <f t="shared" si="134"/>
        <v>0</v>
      </c>
      <c r="AN440" s="41">
        <v>0</v>
      </c>
      <c r="AO440" s="41">
        <v>0</v>
      </c>
      <c r="AP440" s="41"/>
      <c r="AQ440" s="41"/>
      <c r="AR440" s="41"/>
      <c r="AS440" s="41"/>
      <c r="AT440" s="41"/>
      <c r="AU440" s="41"/>
      <c r="AV440" s="41"/>
      <c r="AW440" s="41"/>
      <c r="AX440" s="41"/>
      <c r="AY440" s="41"/>
      <c r="AZ440" s="93">
        <f t="shared" si="135"/>
        <v>0</v>
      </c>
      <c r="BA440" s="94">
        <v>0</v>
      </c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0</v>
      </c>
      <c r="BQ440" s="89">
        <f t="shared" si="151"/>
        <v>0</v>
      </c>
    </row>
    <row r="441" spans="1:69" x14ac:dyDescent="0.3">
      <c r="A441" s="99" t="s">
        <v>69</v>
      </c>
      <c r="B441" s="99" t="s">
        <v>70</v>
      </c>
      <c r="C441" s="100">
        <v>406</v>
      </c>
      <c r="D441" s="99" t="s">
        <v>607</v>
      </c>
      <c r="E441" s="99" t="s">
        <v>69</v>
      </c>
      <c r="F441" s="99" t="s">
        <v>70</v>
      </c>
      <c r="G441" s="100" t="s">
        <v>522</v>
      </c>
      <c r="H441" s="100">
        <v>26487</v>
      </c>
      <c r="I441" s="99" t="s">
        <v>984</v>
      </c>
      <c r="J441" s="41">
        <v>0</v>
      </c>
      <c r="K441" s="41">
        <v>0</v>
      </c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93">
        <f t="shared" si="131"/>
        <v>0</v>
      </c>
      <c r="W441" s="94">
        <v>0</v>
      </c>
      <c r="X441" s="107">
        <f t="shared" si="132"/>
        <v>0</v>
      </c>
      <c r="Y441" s="41">
        <v>0</v>
      </c>
      <c r="Z441" s="41">
        <v>0</v>
      </c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7">
        <f t="shared" si="134"/>
        <v>0</v>
      </c>
      <c r="AN441" s="41">
        <v>0</v>
      </c>
      <c r="AO441" s="41">
        <v>0</v>
      </c>
      <c r="AP441" s="41"/>
      <c r="AQ441" s="41"/>
      <c r="AR441" s="41"/>
      <c r="AS441" s="41"/>
      <c r="AT441" s="41"/>
      <c r="AU441" s="41"/>
      <c r="AV441" s="41"/>
      <c r="AW441" s="41"/>
      <c r="AX441" s="41"/>
      <c r="AY441" s="41"/>
      <c r="AZ441" s="93">
        <f t="shared" si="135"/>
        <v>0</v>
      </c>
      <c r="BA441" s="94">
        <v>0</v>
      </c>
      <c r="BB441" s="107">
        <f t="shared" si="136"/>
        <v>0</v>
      </c>
      <c r="BC441" s="48">
        <f t="shared" si="137"/>
        <v>0</v>
      </c>
      <c r="BD441" s="48">
        <f t="shared" si="138"/>
        <v>0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0</v>
      </c>
      <c r="BQ441" s="89">
        <f t="shared" si="151"/>
        <v>0</v>
      </c>
    </row>
    <row r="442" spans="1:69" x14ac:dyDescent="0.3">
      <c r="A442" s="99" t="s">
        <v>69</v>
      </c>
      <c r="B442" s="99" t="s">
        <v>208</v>
      </c>
      <c r="C442" s="100">
        <v>406</v>
      </c>
      <c r="D442" s="99" t="s">
        <v>607</v>
      </c>
      <c r="E442" s="99" t="s">
        <v>69</v>
      </c>
      <c r="F442" s="99" t="s">
        <v>70</v>
      </c>
      <c r="G442" s="100" t="s">
        <v>522</v>
      </c>
      <c r="H442" s="100">
        <v>31156</v>
      </c>
      <c r="I442" s="99" t="s">
        <v>521</v>
      </c>
      <c r="J442" s="41">
        <v>0</v>
      </c>
      <c r="K442" s="41">
        <v>0</v>
      </c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93">
        <f t="shared" si="131"/>
        <v>0</v>
      </c>
      <c r="W442" s="94">
        <v>0</v>
      </c>
      <c r="X442" s="107">
        <f t="shared" si="132"/>
        <v>0</v>
      </c>
      <c r="Y442" s="41">
        <v>0</v>
      </c>
      <c r="Z442" s="41">
        <v>0</v>
      </c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7">
        <f t="shared" si="134"/>
        <v>0</v>
      </c>
      <c r="AN442" s="41">
        <v>0</v>
      </c>
      <c r="AO442" s="41">
        <v>0</v>
      </c>
      <c r="AP442" s="41"/>
      <c r="AQ442" s="41"/>
      <c r="AR442" s="41"/>
      <c r="AS442" s="41"/>
      <c r="AT442" s="41"/>
      <c r="AU442" s="41"/>
      <c r="AV442" s="41"/>
      <c r="AW442" s="41"/>
      <c r="AX442" s="41"/>
      <c r="AY442" s="41"/>
      <c r="AZ442" s="93">
        <f t="shared" si="135"/>
        <v>0</v>
      </c>
      <c r="BA442" s="94">
        <v>0</v>
      </c>
      <c r="BB442" s="107">
        <f t="shared" si="136"/>
        <v>0</v>
      </c>
      <c r="BC442" s="48">
        <f t="shared" si="137"/>
        <v>0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0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741</v>
      </c>
      <c r="E443" s="99" t="s">
        <v>518</v>
      </c>
      <c r="F443" s="99" t="s">
        <v>516</v>
      </c>
      <c r="G443" s="100" t="s">
        <v>537</v>
      </c>
      <c r="H443" s="100">
        <v>20543</v>
      </c>
      <c r="I443" s="99" t="s">
        <v>868</v>
      </c>
      <c r="J443" s="41">
        <v>0</v>
      </c>
      <c r="K443" s="41">
        <v>0</v>
      </c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93">
        <f t="shared" si="131"/>
        <v>0</v>
      </c>
      <c r="W443" s="94">
        <v>0</v>
      </c>
      <c r="X443" s="107">
        <f t="shared" si="132"/>
        <v>0</v>
      </c>
      <c r="Y443" s="41">
        <v>0</v>
      </c>
      <c r="Z443" s="41">
        <v>0</v>
      </c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7">
        <f t="shared" si="134"/>
        <v>0</v>
      </c>
      <c r="AN443" s="41">
        <v>0</v>
      </c>
      <c r="AO443" s="41">
        <v>0</v>
      </c>
      <c r="AP443" s="41"/>
      <c r="AQ443" s="41"/>
      <c r="AR443" s="41"/>
      <c r="AS443" s="41"/>
      <c r="AT443" s="41"/>
      <c r="AU443" s="41"/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69</v>
      </c>
      <c r="B444" s="99" t="s">
        <v>70</v>
      </c>
      <c r="C444" s="100">
        <v>406</v>
      </c>
      <c r="D444" s="99" t="s">
        <v>607</v>
      </c>
      <c r="E444" s="99" t="s">
        <v>69</v>
      </c>
      <c r="F444" s="99" t="s">
        <v>70</v>
      </c>
      <c r="G444" s="100" t="s">
        <v>522</v>
      </c>
      <c r="H444" s="100">
        <v>26489</v>
      </c>
      <c r="I444" s="99" t="s">
        <v>986</v>
      </c>
      <c r="J444" s="41">
        <v>0</v>
      </c>
      <c r="K444" s="41">
        <v>0</v>
      </c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93">
        <f t="shared" si="131"/>
        <v>0</v>
      </c>
      <c r="W444" s="94">
        <v>0</v>
      </c>
      <c r="X444" s="107">
        <f t="shared" si="132"/>
        <v>0</v>
      </c>
      <c r="Y444" s="41">
        <v>0</v>
      </c>
      <c r="Z444" s="41">
        <v>0</v>
      </c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  <c r="AK444" s="93">
        <f t="shared" si="133"/>
        <v>0</v>
      </c>
      <c r="AL444" s="94">
        <v>0</v>
      </c>
      <c r="AM444" s="107">
        <f t="shared" si="134"/>
        <v>0</v>
      </c>
      <c r="AN444" s="41">
        <v>0</v>
      </c>
      <c r="AO444" s="41">
        <v>0</v>
      </c>
      <c r="AP444" s="41"/>
      <c r="AQ444" s="41"/>
      <c r="AR444" s="41"/>
      <c r="AS444" s="41"/>
      <c r="AT444" s="41"/>
      <c r="AU444" s="41"/>
      <c r="AV444" s="41"/>
      <c r="AW444" s="41"/>
      <c r="AX444" s="41"/>
      <c r="AY444" s="41"/>
      <c r="AZ444" s="93">
        <f t="shared" si="135"/>
        <v>0</v>
      </c>
      <c r="BA444" s="94">
        <v>0</v>
      </c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69</v>
      </c>
      <c r="B445" s="99" t="s">
        <v>70</v>
      </c>
      <c r="C445" s="100">
        <v>406</v>
      </c>
      <c r="D445" s="99" t="s">
        <v>607</v>
      </c>
      <c r="E445" s="99" t="s">
        <v>69</v>
      </c>
      <c r="F445" s="99" t="s">
        <v>70</v>
      </c>
      <c r="G445" s="100" t="s">
        <v>522</v>
      </c>
      <c r="H445" s="100">
        <v>26486</v>
      </c>
      <c r="I445" s="99" t="s">
        <v>983</v>
      </c>
      <c r="J445" s="41">
        <v>0</v>
      </c>
      <c r="K445" s="41">
        <v>0</v>
      </c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93">
        <f t="shared" si="131"/>
        <v>0</v>
      </c>
      <c r="W445" s="94">
        <v>0</v>
      </c>
      <c r="X445" s="107">
        <f t="shared" si="132"/>
        <v>0</v>
      </c>
      <c r="Y445" s="41">
        <v>0</v>
      </c>
      <c r="Z445" s="41">
        <v>0</v>
      </c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7">
        <f t="shared" si="134"/>
        <v>0</v>
      </c>
      <c r="AN445" s="41">
        <v>0</v>
      </c>
      <c r="AO445" s="41">
        <v>0</v>
      </c>
      <c r="AP445" s="41"/>
      <c r="AQ445" s="41"/>
      <c r="AR445" s="41"/>
      <c r="AS445" s="41"/>
      <c r="AT445" s="41"/>
      <c r="AU445" s="41"/>
      <c r="AV445" s="41"/>
      <c r="AW445" s="41"/>
      <c r="AX445" s="41"/>
      <c r="AY445" s="41"/>
      <c r="AZ445" s="93">
        <f t="shared" si="135"/>
        <v>0</v>
      </c>
      <c r="BA445" s="94">
        <v>0</v>
      </c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162</v>
      </c>
      <c r="C446" s="100">
        <v>400</v>
      </c>
      <c r="D446" s="99" t="s">
        <v>534</v>
      </c>
      <c r="E446" s="99" t="s">
        <v>501</v>
      </c>
      <c r="F446" s="99" t="s">
        <v>162</v>
      </c>
      <c r="G446" s="100" t="s">
        <v>524</v>
      </c>
      <c r="H446" s="100">
        <v>64</v>
      </c>
      <c r="I446" s="99" t="s">
        <v>561</v>
      </c>
      <c r="J446" s="41">
        <v>0</v>
      </c>
      <c r="K446" s="41">
        <v>1</v>
      </c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93">
        <f t="shared" ref="V446:V449" si="152">SUM(J446:U446)</f>
        <v>1</v>
      </c>
      <c r="W446" s="94">
        <v>0</v>
      </c>
      <c r="X446" s="107">
        <f t="shared" si="132"/>
        <v>0</v>
      </c>
      <c r="Y446" s="41">
        <v>0</v>
      </c>
      <c r="Z446" s="41">
        <v>0</v>
      </c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7">
        <f t="shared" si="134"/>
        <v>0</v>
      </c>
      <c r="AN446" s="41">
        <v>0</v>
      </c>
      <c r="AO446" s="41">
        <v>0</v>
      </c>
      <c r="AP446" s="41"/>
      <c r="AQ446" s="41"/>
      <c r="AR446" s="41"/>
      <c r="AS446" s="41"/>
      <c r="AT446" s="41"/>
      <c r="AU446" s="41"/>
      <c r="AV446" s="41"/>
      <c r="AW446" s="41"/>
      <c r="AX446" s="41"/>
      <c r="AY446" s="41"/>
      <c r="AZ446" s="93">
        <f t="shared" ref="AZ446:AZ449" si="154">SUM(AN446:AY446)</f>
        <v>0</v>
      </c>
      <c r="BA446" s="94">
        <v>0</v>
      </c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1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0</v>
      </c>
      <c r="BP446" s="87">
        <f t="shared" ref="BP446:BP449" si="167">+V446+AK446+AZ446</f>
        <v>1</v>
      </c>
      <c r="BQ446" s="89">
        <f t="shared" ref="BQ446:BQ449" si="168">IFERROR(BP446/BO446,0)</f>
        <v>0</v>
      </c>
    </row>
    <row r="447" spans="1:69" ht="13.8" customHeight="1" x14ac:dyDescent="0.3">
      <c r="A447" s="99" t="s">
        <v>191</v>
      </c>
      <c r="B447" s="99" t="s">
        <v>190</v>
      </c>
      <c r="C447" s="100">
        <v>407</v>
      </c>
      <c r="D447" s="99" t="s">
        <v>575</v>
      </c>
      <c r="E447" s="99" t="s">
        <v>191</v>
      </c>
      <c r="F447" s="99" t="s">
        <v>190</v>
      </c>
      <c r="G447" s="100" t="s">
        <v>541</v>
      </c>
      <c r="H447" s="100">
        <v>97</v>
      </c>
      <c r="I447" s="99" t="s">
        <v>578</v>
      </c>
      <c r="J447" s="41">
        <v>0</v>
      </c>
      <c r="K447" s="41">
        <v>0</v>
      </c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93">
        <f t="shared" si="152"/>
        <v>0</v>
      </c>
      <c r="W447" s="94">
        <v>0</v>
      </c>
      <c r="X447" s="107">
        <f t="shared" si="132"/>
        <v>0</v>
      </c>
      <c r="Y447" s="41">
        <v>0</v>
      </c>
      <c r="Z447" s="41">
        <v>0</v>
      </c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7">
        <f t="shared" si="134"/>
        <v>0</v>
      </c>
      <c r="AN447" s="41">
        <v>0</v>
      </c>
      <c r="AO447" s="41">
        <v>0</v>
      </c>
      <c r="AP447" s="41"/>
      <c r="AQ447" s="41"/>
      <c r="AR447" s="41"/>
      <c r="AS447" s="41"/>
      <c r="AT447" s="41"/>
      <c r="AU447" s="41"/>
      <c r="AV447" s="41"/>
      <c r="AW447" s="41"/>
      <c r="AX447" s="41"/>
      <c r="AY447" s="41"/>
      <c r="AZ447" s="93">
        <f t="shared" si="154"/>
        <v>0</v>
      </c>
      <c r="BA447" s="94">
        <v>3.6666666666666665</v>
      </c>
      <c r="BB447" s="107">
        <f t="shared" si="136"/>
        <v>0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0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3.6666666666666665</v>
      </c>
      <c r="BP447" s="87">
        <f t="shared" si="167"/>
        <v>0</v>
      </c>
      <c r="BQ447" s="89">
        <f t="shared" si="168"/>
        <v>0</v>
      </c>
    </row>
    <row r="448" spans="1:69" ht="13.8" customHeight="1" x14ac:dyDescent="0.3">
      <c r="A448" s="99" t="s">
        <v>191</v>
      </c>
      <c r="B448" s="99" t="s">
        <v>361</v>
      </c>
      <c r="C448" s="100">
        <v>407</v>
      </c>
      <c r="D448" s="99" t="s">
        <v>575</v>
      </c>
      <c r="E448" s="99" t="s">
        <v>191</v>
      </c>
      <c r="F448" s="99" t="s">
        <v>363</v>
      </c>
      <c r="G448" s="100" t="s">
        <v>541</v>
      </c>
      <c r="H448" s="100">
        <v>31794</v>
      </c>
      <c r="I448" s="99" t="s">
        <v>1109</v>
      </c>
      <c r="J448" s="41">
        <v>0</v>
      </c>
      <c r="K448" s="41">
        <v>0</v>
      </c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93">
        <f t="shared" si="152"/>
        <v>0</v>
      </c>
      <c r="W448" s="94" t="s">
        <v>1160</v>
      </c>
      <c r="X448" s="107">
        <f t="shared" si="132"/>
        <v>0</v>
      </c>
      <c r="Y448" s="41">
        <v>0</v>
      </c>
      <c r="Z448" s="41">
        <v>0</v>
      </c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  <c r="AK448" s="93">
        <f t="shared" si="153"/>
        <v>0</v>
      </c>
      <c r="AL448" s="94" t="s">
        <v>1160</v>
      </c>
      <c r="AM448" s="107">
        <f t="shared" si="134"/>
        <v>0</v>
      </c>
      <c r="AN448" s="41">
        <v>0</v>
      </c>
      <c r="AO448" s="41">
        <v>0</v>
      </c>
      <c r="AP448" s="41"/>
      <c r="AQ448" s="41"/>
      <c r="AR448" s="41"/>
      <c r="AS448" s="41"/>
      <c r="AT448" s="41"/>
      <c r="AU448" s="41"/>
      <c r="AV448" s="41"/>
      <c r="AW448" s="41"/>
      <c r="AX448" s="41"/>
      <c r="AY448" s="41"/>
      <c r="AZ448" s="93">
        <f t="shared" si="154"/>
        <v>0</v>
      </c>
      <c r="BA448" s="94" t="s">
        <v>1160</v>
      </c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0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0</v>
      </c>
      <c r="BQ448" s="89">
        <f t="shared" si="168"/>
        <v>0</v>
      </c>
    </row>
    <row r="449" spans="1:69" ht="13.8" customHeight="1" x14ac:dyDescent="0.3">
      <c r="A449" s="99" t="s">
        <v>5</v>
      </c>
      <c r="B449" s="99" t="s">
        <v>238</v>
      </c>
      <c r="C449" s="100">
        <v>400</v>
      </c>
      <c r="D449" s="99" t="s">
        <v>534</v>
      </c>
      <c r="E449" s="99" t="s">
        <v>510</v>
      </c>
      <c r="F449" s="99" t="s">
        <v>238</v>
      </c>
      <c r="G449" s="100" t="s">
        <v>541</v>
      </c>
      <c r="H449" s="100">
        <v>271</v>
      </c>
      <c r="I449" s="99" t="s">
        <v>693</v>
      </c>
      <c r="J449" s="41">
        <v>0</v>
      </c>
      <c r="K449" s="41">
        <v>0</v>
      </c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93">
        <f t="shared" si="152"/>
        <v>0</v>
      </c>
      <c r="W449" s="94">
        <v>0</v>
      </c>
      <c r="X449" s="107">
        <f t="shared" si="132"/>
        <v>0</v>
      </c>
      <c r="Y449" s="41">
        <v>0</v>
      </c>
      <c r="Z449" s="41">
        <v>0</v>
      </c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  <c r="AK449" s="93">
        <f t="shared" si="153"/>
        <v>0</v>
      </c>
      <c r="AL449" s="94">
        <v>0</v>
      </c>
      <c r="AM449" s="107">
        <f t="shared" si="134"/>
        <v>0</v>
      </c>
      <c r="AN449" s="41">
        <v>0</v>
      </c>
      <c r="AO449" s="41">
        <v>0</v>
      </c>
      <c r="AP449" s="41"/>
      <c r="AQ449" s="41"/>
      <c r="AR449" s="41"/>
      <c r="AS449" s="41"/>
      <c r="AT449" s="41"/>
      <c r="AU449" s="41"/>
      <c r="AV449" s="41"/>
      <c r="AW449" s="41"/>
      <c r="AX449" s="41"/>
      <c r="AY449" s="41"/>
      <c r="AZ449" s="93">
        <f t="shared" si="154"/>
        <v>0</v>
      </c>
      <c r="BA449" s="94">
        <v>0</v>
      </c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99" t="s">
        <v>191</v>
      </c>
      <c r="B450" s="99" t="s">
        <v>212</v>
      </c>
      <c r="C450" s="100">
        <v>407</v>
      </c>
      <c r="D450" s="99" t="s">
        <v>575</v>
      </c>
      <c r="E450" s="99" t="s">
        <v>191</v>
      </c>
      <c r="F450" s="99" t="s">
        <v>579</v>
      </c>
      <c r="G450" s="100" t="s">
        <v>522</v>
      </c>
      <c r="H450" s="100">
        <v>32054</v>
      </c>
      <c r="I450" s="99" t="s">
        <v>1119</v>
      </c>
      <c r="J450" s="41">
        <v>0</v>
      </c>
      <c r="K450" s="41">
        <v>0</v>
      </c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93">
        <f t="shared" ref="V450:V513" si="169">SUM(J450:U450)</f>
        <v>0</v>
      </c>
      <c r="W450" s="94" t="s">
        <v>1160</v>
      </c>
      <c r="X450" s="107">
        <f t="shared" si="132"/>
        <v>0</v>
      </c>
      <c r="Y450" s="41">
        <v>0</v>
      </c>
      <c r="Z450" s="41">
        <v>0</v>
      </c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93">
        <f t="shared" ref="AK450:AK513" si="170">SUM(Y450:AJ450)</f>
        <v>0</v>
      </c>
      <c r="AL450" s="94" t="s">
        <v>1160</v>
      </c>
      <c r="AM450" s="107">
        <f t="shared" si="134"/>
        <v>0</v>
      </c>
      <c r="AN450" s="41">
        <v>0</v>
      </c>
      <c r="AO450" s="41">
        <v>0</v>
      </c>
      <c r="AP450" s="41"/>
      <c r="AQ450" s="41"/>
      <c r="AR450" s="41"/>
      <c r="AS450" s="41"/>
      <c r="AT450" s="41"/>
      <c r="AU450" s="41"/>
      <c r="AV450" s="41"/>
      <c r="AW450" s="41"/>
      <c r="AX450" s="41"/>
      <c r="AY450" s="41"/>
      <c r="AZ450" s="93">
        <f t="shared" ref="AZ450:AZ513" si="171">SUM(AN450:AY450)</f>
        <v>0</v>
      </c>
      <c r="BA450" s="94" t="s">
        <v>1160</v>
      </c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249</v>
      </c>
      <c r="B451" s="99" t="s">
        <v>266</v>
      </c>
      <c r="C451" s="100">
        <v>400</v>
      </c>
      <c r="D451" s="99" t="s">
        <v>534</v>
      </c>
      <c r="E451" s="99" t="s">
        <v>501</v>
      </c>
      <c r="F451" s="99" t="s">
        <v>249</v>
      </c>
      <c r="G451" s="100" t="s">
        <v>522</v>
      </c>
      <c r="H451" s="100">
        <v>85</v>
      </c>
      <c r="I451" s="99" t="s">
        <v>571</v>
      </c>
      <c r="J451" s="41">
        <v>0</v>
      </c>
      <c r="K451" s="41">
        <v>0</v>
      </c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93">
        <f t="shared" si="169"/>
        <v>0</v>
      </c>
      <c r="W451" s="94">
        <v>0</v>
      </c>
      <c r="X451" s="107">
        <f t="shared" si="132"/>
        <v>0</v>
      </c>
      <c r="Y451" s="41">
        <v>0</v>
      </c>
      <c r="Z451" s="41">
        <v>0</v>
      </c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7">
        <f t="shared" si="134"/>
        <v>0</v>
      </c>
      <c r="AN451" s="41">
        <v>0</v>
      </c>
      <c r="AO451" s="41">
        <v>0</v>
      </c>
      <c r="AP451" s="41"/>
      <c r="AQ451" s="41"/>
      <c r="AR451" s="41"/>
      <c r="AS451" s="41"/>
      <c r="AT451" s="41"/>
      <c r="AU451" s="41"/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69</v>
      </c>
      <c r="B452" s="99" t="s">
        <v>208</v>
      </c>
      <c r="C452" s="100">
        <v>406</v>
      </c>
      <c r="D452" s="99" t="s">
        <v>607</v>
      </c>
      <c r="E452" s="99" t="s">
        <v>69</v>
      </c>
      <c r="F452" s="99" t="s">
        <v>70</v>
      </c>
      <c r="G452" s="100" t="s">
        <v>522</v>
      </c>
      <c r="H452" s="100">
        <v>31540</v>
      </c>
      <c r="I452" s="99" t="s">
        <v>1092</v>
      </c>
      <c r="J452" s="41">
        <v>0</v>
      </c>
      <c r="K452" s="41">
        <v>0</v>
      </c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93">
        <f t="shared" si="169"/>
        <v>0</v>
      </c>
      <c r="W452" s="94" t="s">
        <v>1160</v>
      </c>
      <c r="X452" s="107">
        <f t="shared" si="132"/>
        <v>0</v>
      </c>
      <c r="Y452" s="41">
        <v>0</v>
      </c>
      <c r="Z452" s="41">
        <v>0</v>
      </c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  <c r="AK452" s="93">
        <f t="shared" si="170"/>
        <v>0</v>
      </c>
      <c r="AL452" s="94" t="s">
        <v>1160</v>
      </c>
      <c r="AM452" s="107">
        <f t="shared" si="134"/>
        <v>0</v>
      </c>
      <c r="AN452" s="41">
        <v>0</v>
      </c>
      <c r="AO452" s="41">
        <v>0</v>
      </c>
      <c r="AP452" s="41"/>
      <c r="AQ452" s="41"/>
      <c r="AR452" s="41"/>
      <c r="AS452" s="41"/>
      <c r="AT452" s="41"/>
      <c r="AU452" s="41"/>
      <c r="AV452" s="41"/>
      <c r="AW452" s="41"/>
      <c r="AX452" s="41"/>
      <c r="AY452" s="41"/>
      <c r="AZ452" s="93">
        <f t="shared" si="171"/>
        <v>0</v>
      </c>
      <c r="BA452" s="94" t="s">
        <v>1160</v>
      </c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191</v>
      </c>
      <c r="B453" s="99" t="s">
        <v>190</v>
      </c>
      <c r="C453" s="100">
        <v>407</v>
      </c>
      <c r="D453" s="99" t="s">
        <v>575</v>
      </c>
      <c r="E453" s="99" t="s">
        <v>191</v>
      </c>
      <c r="F453" s="99" t="s">
        <v>516</v>
      </c>
      <c r="G453" s="100" t="s">
        <v>522</v>
      </c>
      <c r="H453" s="100">
        <v>31817</v>
      </c>
      <c r="I453" s="99" t="s">
        <v>1111</v>
      </c>
      <c r="J453" s="41">
        <v>0</v>
      </c>
      <c r="K453" s="41">
        <v>0</v>
      </c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93">
        <f t="shared" si="169"/>
        <v>0</v>
      </c>
      <c r="W453" s="94" t="s">
        <v>1160</v>
      </c>
      <c r="X453" s="107">
        <f t="shared" si="132"/>
        <v>0</v>
      </c>
      <c r="Y453" s="41">
        <v>0</v>
      </c>
      <c r="Z453" s="41">
        <v>0</v>
      </c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  <c r="AK453" s="93">
        <f t="shared" si="170"/>
        <v>0</v>
      </c>
      <c r="AL453" s="94" t="s">
        <v>1160</v>
      </c>
      <c r="AM453" s="107">
        <f t="shared" si="134"/>
        <v>0</v>
      </c>
      <c r="AN453" s="41">
        <v>0</v>
      </c>
      <c r="AO453" s="41">
        <v>0</v>
      </c>
      <c r="AP453" s="41"/>
      <c r="AQ453" s="41"/>
      <c r="AR453" s="41"/>
      <c r="AS453" s="41"/>
      <c r="AT453" s="41"/>
      <c r="AU453" s="41"/>
      <c r="AV453" s="41"/>
      <c r="AW453" s="41"/>
      <c r="AX453" s="41"/>
      <c r="AY453" s="41"/>
      <c r="AZ453" s="93">
        <f t="shared" si="171"/>
        <v>0</v>
      </c>
      <c r="BA453" s="94" t="s">
        <v>1160</v>
      </c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99" t="s">
        <v>69</v>
      </c>
      <c r="B454" s="99" t="s">
        <v>208</v>
      </c>
      <c r="C454" s="100">
        <v>406</v>
      </c>
      <c r="D454" s="99" t="s">
        <v>607</v>
      </c>
      <c r="E454" s="99" t="s">
        <v>69</v>
      </c>
      <c r="F454" s="99" t="s">
        <v>70</v>
      </c>
      <c r="G454" s="100" t="s">
        <v>522</v>
      </c>
      <c r="H454" s="100">
        <v>26297</v>
      </c>
      <c r="I454" s="99" t="s">
        <v>978</v>
      </c>
      <c r="J454" s="41">
        <v>0</v>
      </c>
      <c r="K454" s="41">
        <v>0</v>
      </c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93">
        <f t="shared" si="169"/>
        <v>0</v>
      </c>
      <c r="W454" s="94">
        <v>0</v>
      </c>
      <c r="X454" s="107">
        <f t="shared" si="132"/>
        <v>0</v>
      </c>
      <c r="Y454" s="41">
        <v>0</v>
      </c>
      <c r="Z454" s="41">
        <v>0</v>
      </c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7">
        <f t="shared" si="134"/>
        <v>0</v>
      </c>
      <c r="AN454" s="41">
        <v>0</v>
      </c>
      <c r="AO454" s="41">
        <v>0</v>
      </c>
      <c r="AP454" s="41"/>
      <c r="AQ454" s="41"/>
      <c r="AR454" s="41"/>
      <c r="AS454" s="41"/>
      <c r="AT454" s="41"/>
      <c r="AU454" s="41"/>
      <c r="AV454" s="41"/>
      <c r="AW454" s="41"/>
      <c r="AX454" s="41"/>
      <c r="AY454" s="41"/>
      <c r="AZ454" s="93">
        <f t="shared" si="171"/>
        <v>0</v>
      </c>
      <c r="BA454" s="94">
        <v>0.5</v>
      </c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0.5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69</v>
      </c>
      <c r="B455" s="99" t="s">
        <v>70</v>
      </c>
      <c r="C455" s="100">
        <v>406</v>
      </c>
      <c r="D455" s="99" t="s">
        <v>607</v>
      </c>
      <c r="E455" s="99" t="s">
        <v>69</v>
      </c>
      <c r="F455" s="99" t="s">
        <v>70</v>
      </c>
      <c r="G455" s="100" t="s">
        <v>524</v>
      </c>
      <c r="H455" s="100">
        <v>26060</v>
      </c>
      <c r="I455" s="99" t="s">
        <v>965</v>
      </c>
      <c r="J455" s="41">
        <v>0</v>
      </c>
      <c r="K455" s="41">
        <v>0</v>
      </c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93">
        <f t="shared" si="169"/>
        <v>0</v>
      </c>
      <c r="W455" s="94">
        <v>0.5</v>
      </c>
      <c r="X455" s="107">
        <f t="shared" ref="X455:X518" si="186">+IFERROR(V455/W455,0)*100</f>
        <v>0</v>
      </c>
      <c r="Y455" s="41">
        <v>0</v>
      </c>
      <c r="Z455" s="41">
        <v>0</v>
      </c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7">
        <f t="shared" ref="AM455:AM518" si="187">+IFERROR(AK455/AL455,0)*100</f>
        <v>0</v>
      </c>
      <c r="AN455" s="41">
        <v>0</v>
      </c>
      <c r="AO455" s="41">
        <v>0</v>
      </c>
      <c r="AP455" s="41"/>
      <c r="AQ455" s="41"/>
      <c r="AR455" s="41"/>
      <c r="AS455" s="41"/>
      <c r="AT455" s="41"/>
      <c r="AU455" s="41"/>
      <c r="AV455" s="41"/>
      <c r="AW455" s="41"/>
      <c r="AX455" s="41"/>
      <c r="AY455" s="41"/>
      <c r="AZ455" s="93">
        <f t="shared" si="171"/>
        <v>0</v>
      </c>
      <c r="BA455" s="94">
        <v>8</v>
      </c>
      <c r="BB455" s="107">
        <f t="shared" ref="BB455:BB518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8.5</v>
      </c>
      <c r="BP455" s="87">
        <f t="shared" si="184"/>
        <v>0</v>
      </c>
      <c r="BQ455" s="89">
        <f t="shared" si="185"/>
        <v>0</v>
      </c>
    </row>
    <row r="456" spans="1:69" x14ac:dyDescent="0.3">
      <c r="A456" s="99" t="s">
        <v>191</v>
      </c>
      <c r="B456" s="99" t="s">
        <v>336</v>
      </c>
      <c r="C456" s="100">
        <v>407</v>
      </c>
      <c r="D456" s="99" t="s">
        <v>575</v>
      </c>
      <c r="E456" s="99" t="s">
        <v>191</v>
      </c>
      <c r="F456" s="99" t="s">
        <v>340</v>
      </c>
      <c r="G456" s="100" t="s">
        <v>524</v>
      </c>
      <c r="H456" s="100">
        <v>101</v>
      </c>
      <c r="I456" s="99" t="s">
        <v>340</v>
      </c>
      <c r="J456" s="41">
        <v>0</v>
      </c>
      <c r="K456" s="41">
        <v>0</v>
      </c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93">
        <f t="shared" si="169"/>
        <v>0</v>
      </c>
      <c r="W456" s="94">
        <v>2</v>
      </c>
      <c r="X456" s="107">
        <f t="shared" si="186"/>
        <v>0</v>
      </c>
      <c r="Y456" s="41">
        <v>0</v>
      </c>
      <c r="Z456" s="41">
        <v>0</v>
      </c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7">
        <f t="shared" si="187"/>
        <v>0</v>
      </c>
      <c r="AN456" s="41">
        <v>0</v>
      </c>
      <c r="AO456" s="41">
        <v>0</v>
      </c>
      <c r="AP456" s="41"/>
      <c r="AQ456" s="41"/>
      <c r="AR456" s="41"/>
      <c r="AS456" s="41"/>
      <c r="AT456" s="41"/>
      <c r="AU456" s="41"/>
      <c r="AV456" s="41"/>
      <c r="AW456" s="41"/>
      <c r="AX456" s="41"/>
      <c r="AY456" s="41"/>
      <c r="AZ456" s="93">
        <f t="shared" si="171"/>
        <v>0</v>
      </c>
      <c r="BA456" s="94">
        <v>1.5</v>
      </c>
      <c r="BB456" s="107">
        <f t="shared" si="188"/>
        <v>0</v>
      </c>
      <c r="BC456" s="48">
        <f t="shared" si="172"/>
        <v>0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3.5</v>
      </c>
      <c r="BP456" s="87">
        <f t="shared" si="184"/>
        <v>0</v>
      </c>
      <c r="BQ456" s="89">
        <f t="shared" si="185"/>
        <v>0</v>
      </c>
    </row>
    <row r="457" spans="1:69" x14ac:dyDescent="0.3">
      <c r="A457" s="99" t="s">
        <v>460</v>
      </c>
      <c r="B457" s="99" t="s">
        <v>383</v>
      </c>
      <c r="C457" s="100"/>
      <c r="D457" s="99" t="s">
        <v>741</v>
      </c>
      <c r="E457" s="99" t="s">
        <v>741</v>
      </c>
      <c r="F457" s="99" t="s">
        <v>741</v>
      </c>
      <c r="G457" s="100" t="s">
        <v>522</v>
      </c>
      <c r="H457" s="100">
        <v>30374</v>
      </c>
      <c r="I457" s="99" t="s">
        <v>1066</v>
      </c>
      <c r="J457" s="41">
        <v>0</v>
      </c>
      <c r="K457" s="41">
        <v>0</v>
      </c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93">
        <f t="shared" si="169"/>
        <v>0</v>
      </c>
      <c r="W457" s="94">
        <v>0</v>
      </c>
      <c r="X457" s="107">
        <f t="shared" si="186"/>
        <v>0</v>
      </c>
      <c r="Y457" s="41">
        <v>0</v>
      </c>
      <c r="Z457" s="41">
        <v>0</v>
      </c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7">
        <f t="shared" si="187"/>
        <v>0</v>
      </c>
      <c r="AN457" s="41">
        <v>0</v>
      </c>
      <c r="AO457" s="41">
        <v>0</v>
      </c>
      <c r="AP457" s="41"/>
      <c r="AQ457" s="41"/>
      <c r="AR457" s="41"/>
      <c r="AS457" s="41"/>
      <c r="AT457" s="41"/>
      <c r="AU457" s="41"/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5</v>
      </c>
      <c r="B458" s="99" t="s">
        <v>269</v>
      </c>
      <c r="C458" s="100">
        <v>0</v>
      </c>
      <c r="D458" s="99" t="s">
        <v>741</v>
      </c>
      <c r="E458" s="99" t="s">
        <v>518</v>
      </c>
      <c r="F458" s="99" t="s">
        <v>741</v>
      </c>
      <c r="G458" s="100" t="s">
        <v>743</v>
      </c>
      <c r="H458" s="100">
        <v>25708</v>
      </c>
      <c r="I458" s="99" t="s">
        <v>950</v>
      </c>
      <c r="J458" s="41">
        <v>0</v>
      </c>
      <c r="K458" s="41">
        <v>0</v>
      </c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93">
        <f t="shared" si="169"/>
        <v>0</v>
      </c>
      <c r="W458" s="94">
        <v>0</v>
      </c>
      <c r="X458" s="107">
        <f t="shared" si="186"/>
        <v>0</v>
      </c>
      <c r="Y458" s="41">
        <v>0</v>
      </c>
      <c r="Z458" s="41">
        <v>0</v>
      </c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7">
        <f t="shared" si="187"/>
        <v>0</v>
      </c>
      <c r="AN458" s="41">
        <v>0</v>
      </c>
      <c r="AO458" s="41">
        <v>0</v>
      </c>
      <c r="AP458" s="41"/>
      <c r="AQ458" s="41"/>
      <c r="AR458" s="41"/>
      <c r="AS458" s="41"/>
      <c r="AT458" s="41"/>
      <c r="AU458" s="41"/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5</v>
      </c>
      <c r="B459" s="99" t="s">
        <v>98</v>
      </c>
      <c r="C459" s="100">
        <v>400</v>
      </c>
      <c r="D459" s="99" t="s">
        <v>534</v>
      </c>
      <c r="E459" s="99" t="s">
        <v>501</v>
      </c>
      <c r="F459" s="99" t="s">
        <v>162</v>
      </c>
      <c r="G459" s="100" t="s">
        <v>524</v>
      </c>
      <c r="H459" s="100">
        <v>54</v>
      </c>
      <c r="I459" s="99" t="s">
        <v>98</v>
      </c>
      <c r="J459" s="41">
        <v>0</v>
      </c>
      <c r="K459" s="41">
        <v>0</v>
      </c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93">
        <f t="shared" si="169"/>
        <v>0</v>
      </c>
      <c r="W459" s="94">
        <v>0</v>
      </c>
      <c r="X459" s="107">
        <f t="shared" si="186"/>
        <v>0</v>
      </c>
      <c r="Y459" s="41">
        <v>0</v>
      </c>
      <c r="Z459" s="41">
        <v>0</v>
      </c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7">
        <f t="shared" si="187"/>
        <v>0</v>
      </c>
      <c r="AN459" s="41">
        <v>0</v>
      </c>
      <c r="AO459" s="41">
        <v>0</v>
      </c>
      <c r="AP459" s="41"/>
      <c r="AQ459" s="41"/>
      <c r="AR459" s="41"/>
      <c r="AS459" s="41"/>
      <c r="AT459" s="41"/>
      <c r="AU459" s="41"/>
      <c r="AV459" s="41"/>
      <c r="AW459" s="41"/>
      <c r="AX459" s="41"/>
      <c r="AY459" s="41"/>
      <c r="AZ459" s="93">
        <f t="shared" si="171"/>
        <v>0</v>
      </c>
      <c r="BA459" s="94">
        <v>0</v>
      </c>
      <c r="BB459" s="107">
        <f t="shared" si="188"/>
        <v>0</v>
      </c>
      <c r="BC459" s="48">
        <f t="shared" si="172"/>
        <v>0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0</v>
      </c>
      <c r="BQ459" s="89">
        <f t="shared" si="185"/>
        <v>0</v>
      </c>
    </row>
    <row r="460" spans="1:69" x14ac:dyDescent="0.3">
      <c r="A460" s="99" t="s">
        <v>512</v>
      </c>
      <c r="B460" s="99" t="s">
        <v>170</v>
      </c>
      <c r="C460" s="100">
        <v>404</v>
      </c>
      <c r="D460" s="99" t="s">
        <v>641</v>
      </c>
      <c r="E460" s="99" t="s">
        <v>512</v>
      </c>
      <c r="F460" s="99" t="s">
        <v>170</v>
      </c>
      <c r="G460" s="100" t="s">
        <v>522</v>
      </c>
      <c r="H460" s="100">
        <v>11691</v>
      </c>
      <c r="I460" s="99" t="s">
        <v>172</v>
      </c>
      <c r="J460" s="41">
        <v>0</v>
      </c>
      <c r="K460" s="41">
        <v>0</v>
      </c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93">
        <f t="shared" si="169"/>
        <v>0</v>
      </c>
      <c r="W460" s="94">
        <v>0</v>
      </c>
      <c r="X460" s="107">
        <f t="shared" si="186"/>
        <v>0</v>
      </c>
      <c r="Y460" s="41">
        <v>0</v>
      </c>
      <c r="Z460" s="41">
        <v>0</v>
      </c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7">
        <f t="shared" si="187"/>
        <v>0</v>
      </c>
      <c r="AN460" s="41">
        <v>0</v>
      </c>
      <c r="AO460" s="41">
        <v>0</v>
      </c>
      <c r="AP460" s="41"/>
      <c r="AQ460" s="41"/>
      <c r="AR460" s="41"/>
      <c r="AS460" s="41"/>
      <c r="AT460" s="41"/>
      <c r="AU460" s="41"/>
      <c r="AV460" s="41"/>
      <c r="AW460" s="41"/>
      <c r="AX460" s="41"/>
      <c r="AY460" s="41"/>
      <c r="AZ460" s="93">
        <f t="shared" si="171"/>
        <v>0</v>
      </c>
      <c r="BA460" s="94">
        <v>4.333333333333333</v>
      </c>
      <c r="BB460" s="107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4.333333333333333</v>
      </c>
      <c r="BP460" s="87">
        <f t="shared" si="184"/>
        <v>0</v>
      </c>
      <c r="BQ460" s="89">
        <f t="shared" si="185"/>
        <v>0</v>
      </c>
    </row>
    <row r="461" spans="1:69" x14ac:dyDescent="0.3">
      <c r="A461" s="99" t="s">
        <v>5</v>
      </c>
      <c r="B461" s="99" t="s">
        <v>105</v>
      </c>
      <c r="C461" s="100">
        <v>400</v>
      </c>
      <c r="D461" s="99" t="s">
        <v>534</v>
      </c>
      <c r="E461" s="99" t="s">
        <v>510</v>
      </c>
      <c r="F461" s="99" t="s">
        <v>455</v>
      </c>
      <c r="G461" s="100" t="s">
        <v>537</v>
      </c>
      <c r="H461" s="100">
        <v>7</v>
      </c>
      <c r="I461" s="99" t="s">
        <v>538</v>
      </c>
      <c r="J461" s="41">
        <v>0</v>
      </c>
      <c r="K461" s="41">
        <v>0</v>
      </c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93">
        <f t="shared" si="169"/>
        <v>0</v>
      </c>
      <c r="W461" s="94">
        <v>0</v>
      </c>
      <c r="X461" s="107">
        <f t="shared" si="186"/>
        <v>0</v>
      </c>
      <c r="Y461" s="41">
        <v>0</v>
      </c>
      <c r="Z461" s="41">
        <v>0</v>
      </c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7">
        <f t="shared" si="187"/>
        <v>0</v>
      </c>
      <c r="AN461" s="41">
        <v>0</v>
      </c>
      <c r="AO461" s="41">
        <v>0</v>
      </c>
      <c r="AP461" s="41"/>
      <c r="AQ461" s="41"/>
      <c r="AR461" s="41"/>
      <c r="AS461" s="41"/>
      <c r="AT461" s="41"/>
      <c r="AU461" s="41"/>
      <c r="AV461" s="41"/>
      <c r="AW461" s="41"/>
      <c r="AX461" s="41"/>
      <c r="AY461" s="41"/>
      <c r="AZ461" s="93">
        <f t="shared" si="171"/>
        <v>0</v>
      </c>
      <c r="BA461" s="94">
        <v>0</v>
      </c>
      <c r="BB461" s="107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0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0</v>
      </c>
      <c r="BQ461" s="89">
        <f t="shared" si="185"/>
        <v>0</v>
      </c>
    </row>
    <row r="462" spans="1:69" x14ac:dyDescent="0.3">
      <c r="A462" s="99" t="s">
        <v>191</v>
      </c>
      <c r="B462" s="99" t="s">
        <v>349</v>
      </c>
      <c r="C462" s="100">
        <v>407</v>
      </c>
      <c r="D462" s="99" t="s">
        <v>575</v>
      </c>
      <c r="E462" s="99" t="s">
        <v>191</v>
      </c>
      <c r="F462" s="99" t="s">
        <v>511</v>
      </c>
      <c r="G462" s="100" t="s">
        <v>541</v>
      </c>
      <c r="H462" s="100">
        <v>7459</v>
      </c>
      <c r="I462" s="99" t="s">
        <v>734</v>
      </c>
      <c r="J462" s="41">
        <v>0</v>
      </c>
      <c r="K462" s="41">
        <v>0</v>
      </c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93">
        <f t="shared" si="169"/>
        <v>0</v>
      </c>
      <c r="W462" s="94">
        <v>2.6666666666666665</v>
      </c>
      <c r="X462" s="107">
        <f t="shared" si="186"/>
        <v>0</v>
      </c>
      <c r="Y462" s="41">
        <v>0</v>
      </c>
      <c r="Z462" s="41">
        <v>0</v>
      </c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  <c r="AK462" s="93">
        <f t="shared" si="170"/>
        <v>0</v>
      </c>
      <c r="AL462" s="94">
        <v>0.33333333333333331</v>
      </c>
      <c r="AM462" s="107">
        <f t="shared" si="187"/>
        <v>0</v>
      </c>
      <c r="AN462" s="41">
        <v>0</v>
      </c>
      <c r="AO462" s="41">
        <v>0</v>
      </c>
      <c r="AP462" s="41"/>
      <c r="AQ462" s="41"/>
      <c r="AR462" s="41"/>
      <c r="AS462" s="41"/>
      <c r="AT462" s="41"/>
      <c r="AU462" s="41"/>
      <c r="AV462" s="41"/>
      <c r="AW462" s="41"/>
      <c r="AX462" s="41"/>
      <c r="AY462" s="41"/>
      <c r="AZ462" s="93">
        <f t="shared" si="171"/>
        <v>0</v>
      </c>
      <c r="BA462" s="94">
        <v>3.8333333333333335</v>
      </c>
      <c r="BB462" s="107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6.8333333333333339</v>
      </c>
      <c r="BP462" s="87">
        <f t="shared" si="184"/>
        <v>0</v>
      </c>
      <c r="BQ462" s="89">
        <f t="shared" si="185"/>
        <v>0</v>
      </c>
    </row>
    <row r="463" spans="1:69" x14ac:dyDescent="0.3">
      <c r="A463" s="99" t="s">
        <v>5</v>
      </c>
      <c r="B463" s="99" t="s">
        <v>105</v>
      </c>
      <c r="C463" s="100"/>
      <c r="D463" s="99" t="s">
        <v>741</v>
      </c>
      <c r="E463" s="99" t="s">
        <v>518</v>
      </c>
      <c r="F463" s="99" t="s">
        <v>516</v>
      </c>
      <c r="G463" s="100" t="s">
        <v>743</v>
      </c>
      <c r="H463" s="100">
        <v>19655</v>
      </c>
      <c r="I463" s="99" t="s">
        <v>860</v>
      </c>
      <c r="J463" s="41">
        <v>0</v>
      </c>
      <c r="K463" s="41">
        <v>0</v>
      </c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93">
        <f t="shared" si="169"/>
        <v>0</v>
      </c>
      <c r="W463" s="94">
        <v>0</v>
      </c>
      <c r="X463" s="107">
        <f t="shared" si="186"/>
        <v>0</v>
      </c>
      <c r="Y463" s="41">
        <v>0</v>
      </c>
      <c r="Z463" s="41">
        <v>0</v>
      </c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7">
        <f t="shared" si="187"/>
        <v>0</v>
      </c>
      <c r="AN463" s="41">
        <v>0</v>
      </c>
      <c r="AO463" s="41">
        <v>0</v>
      </c>
      <c r="AP463" s="41"/>
      <c r="AQ463" s="41"/>
      <c r="AR463" s="41"/>
      <c r="AS463" s="41"/>
      <c r="AT463" s="41"/>
      <c r="AU463" s="41"/>
      <c r="AV463" s="41"/>
      <c r="AW463" s="41"/>
      <c r="AX463" s="41"/>
      <c r="AY463" s="41"/>
      <c r="AZ463" s="93">
        <f t="shared" si="171"/>
        <v>0</v>
      </c>
      <c r="BA463" s="94">
        <v>0</v>
      </c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11</v>
      </c>
      <c r="B464" s="99" t="s">
        <v>11</v>
      </c>
      <c r="C464" s="100">
        <v>400</v>
      </c>
      <c r="D464" s="99" t="s">
        <v>534</v>
      </c>
      <c r="E464" s="99" t="s">
        <v>11</v>
      </c>
      <c r="F464" s="99" t="s">
        <v>11</v>
      </c>
      <c r="G464" s="100" t="s">
        <v>522</v>
      </c>
      <c r="H464" s="100">
        <v>151</v>
      </c>
      <c r="I464" s="99" t="s">
        <v>263</v>
      </c>
      <c r="J464" s="41">
        <v>0</v>
      </c>
      <c r="K464" s="41">
        <v>0</v>
      </c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93">
        <f t="shared" si="169"/>
        <v>0</v>
      </c>
      <c r="W464" s="94">
        <v>0</v>
      </c>
      <c r="X464" s="107">
        <f t="shared" si="186"/>
        <v>0</v>
      </c>
      <c r="Y464" s="41">
        <v>0</v>
      </c>
      <c r="Z464" s="41">
        <v>0</v>
      </c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7">
        <f t="shared" si="187"/>
        <v>0</v>
      </c>
      <c r="AN464" s="41">
        <v>0</v>
      </c>
      <c r="AO464" s="41">
        <v>0</v>
      </c>
      <c r="AP464" s="41"/>
      <c r="AQ464" s="41"/>
      <c r="AR464" s="41"/>
      <c r="AS464" s="41"/>
      <c r="AT464" s="41"/>
      <c r="AU464" s="41"/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567</v>
      </c>
      <c r="B465" s="99" t="s">
        <v>585</v>
      </c>
      <c r="C465" s="100">
        <v>400</v>
      </c>
      <c r="D465" s="99" t="s">
        <v>534</v>
      </c>
      <c r="E465" s="99" t="s">
        <v>254</v>
      </c>
      <c r="F465" s="99" t="s">
        <v>458</v>
      </c>
      <c r="G465" s="100" t="s">
        <v>522</v>
      </c>
      <c r="H465" s="100">
        <v>114</v>
      </c>
      <c r="I465" s="99" t="s">
        <v>231</v>
      </c>
      <c r="J465" s="41">
        <v>0</v>
      </c>
      <c r="K465" s="41">
        <v>0</v>
      </c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93">
        <f t="shared" si="169"/>
        <v>0</v>
      </c>
      <c r="W465" s="94">
        <v>0</v>
      </c>
      <c r="X465" s="107">
        <f t="shared" si="186"/>
        <v>0</v>
      </c>
      <c r="Y465" s="41">
        <v>0</v>
      </c>
      <c r="Z465" s="41">
        <v>0</v>
      </c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7">
        <f t="shared" si="187"/>
        <v>0</v>
      </c>
      <c r="AN465" s="41">
        <v>0</v>
      </c>
      <c r="AO465" s="41">
        <v>0</v>
      </c>
      <c r="AP465" s="41"/>
      <c r="AQ465" s="41"/>
      <c r="AR465" s="41"/>
      <c r="AS465" s="41"/>
      <c r="AT465" s="41"/>
      <c r="AU465" s="41"/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162</v>
      </c>
      <c r="C466" s="100">
        <v>400</v>
      </c>
      <c r="D466" s="99" t="s">
        <v>534</v>
      </c>
      <c r="E466" s="99" t="s">
        <v>501</v>
      </c>
      <c r="F466" s="99" t="s">
        <v>162</v>
      </c>
      <c r="G466" s="100" t="s">
        <v>522</v>
      </c>
      <c r="H466" s="100">
        <v>279</v>
      </c>
      <c r="I466" s="99" t="s">
        <v>165</v>
      </c>
      <c r="J466" s="41">
        <v>0</v>
      </c>
      <c r="K466" s="41">
        <v>0</v>
      </c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93">
        <f t="shared" si="169"/>
        <v>0</v>
      </c>
      <c r="W466" s="94">
        <v>0</v>
      </c>
      <c r="X466" s="107">
        <f t="shared" si="186"/>
        <v>0</v>
      </c>
      <c r="Y466" s="41">
        <v>0</v>
      </c>
      <c r="Z466" s="41">
        <v>0</v>
      </c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7">
        <f t="shared" si="187"/>
        <v>0</v>
      </c>
      <c r="AN466" s="41">
        <v>0</v>
      </c>
      <c r="AO466" s="41">
        <v>0</v>
      </c>
      <c r="AP466" s="41"/>
      <c r="AQ466" s="41"/>
      <c r="AR466" s="41"/>
      <c r="AS466" s="41"/>
      <c r="AT466" s="41"/>
      <c r="AU466" s="41"/>
      <c r="AV466" s="41"/>
      <c r="AW466" s="41"/>
      <c r="AX466" s="41"/>
      <c r="AY466" s="41"/>
      <c r="AZ466" s="93">
        <f t="shared" si="171"/>
        <v>0</v>
      </c>
      <c r="BA466" s="94">
        <v>0</v>
      </c>
      <c r="BB466" s="107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99" t="s">
        <v>11</v>
      </c>
      <c r="B467" s="99" t="s">
        <v>233</v>
      </c>
      <c r="C467" s="100">
        <v>400</v>
      </c>
      <c r="D467" s="99" t="s">
        <v>534</v>
      </c>
      <c r="E467" s="99" t="s">
        <v>11</v>
      </c>
      <c r="F467" s="99" t="s">
        <v>234</v>
      </c>
      <c r="G467" s="100" t="s">
        <v>522</v>
      </c>
      <c r="H467" s="100">
        <v>149</v>
      </c>
      <c r="I467" s="99" t="s">
        <v>232</v>
      </c>
      <c r="J467" s="41">
        <v>0</v>
      </c>
      <c r="K467" s="41">
        <v>0</v>
      </c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93">
        <f t="shared" si="169"/>
        <v>0</v>
      </c>
      <c r="W467" s="94">
        <v>0</v>
      </c>
      <c r="X467" s="107">
        <f t="shared" si="186"/>
        <v>0</v>
      </c>
      <c r="Y467" s="41">
        <v>0</v>
      </c>
      <c r="Z467" s="41">
        <v>0</v>
      </c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7">
        <f t="shared" si="187"/>
        <v>0</v>
      </c>
      <c r="AN467" s="41">
        <v>0</v>
      </c>
      <c r="AO467" s="41">
        <v>0</v>
      </c>
      <c r="AP467" s="41"/>
      <c r="AQ467" s="41"/>
      <c r="AR467" s="41"/>
      <c r="AS467" s="41"/>
      <c r="AT467" s="41"/>
      <c r="AU467" s="41"/>
      <c r="AV467" s="41"/>
      <c r="AW467" s="41"/>
      <c r="AX467" s="41"/>
      <c r="AY467" s="41"/>
      <c r="AZ467" s="93">
        <f t="shared" si="171"/>
        <v>0</v>
      </c>
      <c r="BA467" s="94">
        <v>0</v>
      </c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0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741</v>
      </c>
      <c r="E468" s="99" t="s">
        <v>518</v>
      </c>
      <c r="F468" s="99" t="s">
        <v>516</v>
      </c>
      <c r="G468" s="100" t="s">
        <v>537</v>
      </c>
      <c r="H468" s="100">
        <v>10605</v>
      </c>
      <c r="I468" s="99" t="s">
        <v>742</v>
      </c>
      <c r="J468" s="41">
        <v>0</v>
      </c>
      <c r="K468" s="41">
        <v>0</v>
      </c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93">
        <f t="shared" si="169"/>
        <v>0</v>
      </c>
      <c r="W468" s="94">
        <v>0</v>
      </c>
      <c r="X468" s="107">
        <f t="shared" si="186"/>
        <v>0</v>
      </c>
      <c r="Y468" s="41">
        <v>0</v>
      </c>
      <c r="Z468" s="41">
        <v>0</v>
      </c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7">
        <f t="shared" si="187"/>
        <v>0</v>
      </c>
      <c r="AN468" s="41">
        <v>0</v>
      </c>
      <c r="AO468" s="41">
        <v>0</v>
      </c>
      <c r="AP468" s="41"/>
      <c r="AQ468" s="41"/>
      <c r="AR468" s="41"/>
      <c r="AS468" s="41"/>
      <c r="AT468" s="41"/>
      <c r="AU468" s="41"/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5</v>
      </c>
      <c r="B469" s="99" t="s">
        <v>238</v>
      </c>
      <c r="C469" s="100">
        <v>403</v>
      </c>
      <c r="D469" s="99" t="s">
        <v>508</v>
      </c>
      <c r="E469" s="99" t="s">
        <v>518</v>
      </c>
      <c r="F469" s="99" t="s">
        <v>516</v>
      </c>
      <c r="G469" s="100" t="s">
        <v>532</v>
      </c>
      <c r="H469" s="100">
        <v>3</v>
      </c>
      <c r="I469" s="99" t="s">
        <v>533</v>
      </c>
      <c r="J469" s="41">
        <v>0</v>
      </c>
      <c r="K469" s="41">
        <v>2</v>
      </c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93">
        <f t="shared" si="169"/>
        <v>2</v>
      </c>
      <c r="W469" s="94">
        <v>8</v>
      </c>
      <c r="X469" s="107">
        <f t="shared" si="186"/>
        <v>25</v>
      </c>
      <c r="Y469" s="41">
        <v>0</v>
      </c>
      <c r="Z469" s="41">
        <v>0</v>
      </c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  <c r="AK469" s="93">
        <f t="shared" si="170"/>
        <v>0</v>
      </c>
      <c r="AL469" s="94">
        <v>1</v>
      </c>
      <c r="AM469" s="107">
        <f t="shared" si="187"/>
        <v>0</v>
      </c>
      <c r="AN469" s="41">
        <v>0</v>
      </c>
      <c r="AO469" s="41">
        <v>0</v>
      </c>
      <c r="AP469" s="41"/>
      <c r="AQ469" s="41"/>
      <c r="AR469" s="41"/>
      <c r="AS469" s="41"/>
      <c r="AT469" s="41"/>
      <c r="AU469" s="41"/>
      <c r="AV469" s="41"/>
      <c r="AW469" s="41"/>
      <c r="AX469" s="41"/>
      <c r="AY469" s="41"/>
      <c r="AZ469" s="93">
        <f t="shared" si="171"/>
        <v>0</v>
      </c>
      <c r="BA469" s="94">
        <v>21.666666666666668</v>
      </c>
      <c r="BB469" s="107">
        <f t="shared" si="188"/>
        <v>0</v>
      </c>
      <c r="BC469" s="48">
        <f t="shared" si="172"/>
        <v>0</v>
      </c>
      <c r="BD469" s="48">
        <f t="shared" si="173"/>
        <v>2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30.666666666666668</v>
      </c>
      <c r="BP469" s="87">
        <f t="shared" si="184"/>
        <v>2</v>
      </c>
      <c r="BQ469" s="89">
        <f t="shared" si="185"/>
        <v>6.5217391304347824E-2</v>
      </c>
    </row>
    <row r="470" spans="1:69" x14ac:dyDescent="0.3">
      <c r="A470" s="99" t="s">
        <v>5</v>
      </c>
      <c r="B470" s="99" t="s">
        <v>105</v>
      </c>
      <c r="C470" s="100">
        <v>402</v>
      </c>
      <c r="D470" s="99" t="s">
        <v>507</v>
      </c>
      <c r="E470" s="99" t="s">
        <v>518</v>
      </c>
      <c r="F470" s="99" t="s">
        <v>516</v>
      </c>
      <c r="G470" s="100" t="s">
        <v>530</v>
      </c>
      <c r="H470" s="100">
        <v>1</v>
      </c>
      <c r="I470" s="99" t="s">
        <v>531</v>
      </c>
      <c r="J470" s="41">
        <v>0</v>
      </c>
      <c r="K470" s="41">
        <v>2</v>
      </c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93">
        <f t="shared" si="169"/>
        <v>2</v>
      </c>
      <c r="W470" s="94">
        <v>1.6666666666666667</v>
      </c>
      <c r="X470" s="107">
        <f t="shared" si="186"/>
        <v>120</v>
      </c>
      <c r="Y470" s="41">
        <v>2</v>
      </c>
      <c r="Z470" s="41">
        <v>0</v>
      </c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93">
        <f t="shared" si="170"/>
        <v>2</v>
      </c>
      <c r="AL470" s="94">
        <v>0.66666666666666663</v>
      </c>
      <c r="AM470" s="107">
        <f t="shared" si="187"/>
        <v>300</v>
      </c>
      <c r="AN470" s="41">
        <v>0</v>
      </c>
      <c r="AO470" s="41">
        <v>0</v>
      </c>
      <c r="AP470" s="41"/>
      <c r="AQ470" s="41"/>
      <c r="AR470" s="41"/>
      <c r="AS470" s="41"/>
      <c r="AT470" s="41"/>
      <c r="AU470" s="41"/>
      <c r="AV470" s="41"/>
      <c r="AW470" s="41"/>
      <c r="AX470" s="41"/>
      <c r="AY470" s="41"/>
      <c r="AZ470" s="93">
        <f t="shared" si="171"/>
        <v>0</v>
      </c>
      <c r="BA470" s="94">
        <v>3</v>
      </c>
      <c r="BB470" s="107">
        <f t="shared" si="188"/>
        <v>0</v>
      </c>
      <c r="BC470" s="48">
        <f t="shared" si="172"/>
        <v>2</v>
      </c>
      <c r="BD470" s="48">
        <f t="shared" si="173"/>
        <v>2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5.3333333333333339</v>
      </c>
      <c r="BP470" s="87">
        <f t="shared" si="184"/>
        <v>4</v>
      </c>
      <c r="BQ470" s="89">
        <f t="shared" si="185"/>
        <v>0.74999999999999989</v>
      </c>
    </row>
    <row r="471" spans="1:69" x14ac:dyDescent="0.3">
      <c r="A471" s="99" t="s">
        <v>5</v>
      </c>
      <c r="B471" s="99" t="s">
        <v>238</v>
      </c>
      <c r="C471" s="100">
        <v>0</v>
      </c>
      <c r="D471" s="99" t="s">
        <v>741</v>
      </c>
      <c r="E471" s="99" t="s">
        <v>518</v>
      </c>
      <c r="F471" s="99" t="s">
        <v>516</v>
      </c>
      <c r="G471" s="100" t="s">
        <v>532</v>
      </c>
      <c r="H471" s="100">
        <v>11409</v>
      </c>
      <c r="I471" s="99" t="s">
        <v>760</v>
      </c>
      <c r="J471" s="41">
        <v>0</v>
      </c>
      <c r="K471" s="41">
        <v>0</v>
      </c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93">
        <f t="shared" si="169"/>
        <v>0</v>
      </c>
      <c r="W471" s="94">
        <v>0</v>
      </c>
      <c r="X471" s="107">
        <f t="shared" si="186"/>
        <v>0</v>
      </c>
      <c r="Y471" s="41">
        <v>0</v>
      </c>
      <c r="Z471" s="41">
        <v>0</v>
      </c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7">
        <f t="shared" si="187"/>
        <v>0</v>
      </c>
      <c r="AN471" s="41">
        <v>0</v>
      </c>
      <c r="AO471" s="41">
        <v>0</v>
      </c>
      <c r="AP471" s="41"/>
      <c r="AQ471" s="41"/>
      <c r="AR471" s="41"/>
      <c r="AS471" s="41"/>
      <c r="AT471" s="41"/>
      <c r="AU471" s="41"/>
      <c r="AV471" s="41"/>
      <c r="AW471" s="41"/>
      <c r="AX471" s="41"/>
      <c r="AY471" s="41"/>
      <c r="AZ471" s="93">
        <f t="shared" si="171"/>
        <v>0</v>
      </c>
      <c r="BA471" s="94">
        <v>0</v>
      </c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69</v>
      </c>
      <c r="B472" s="99" t="s">
        <v>70</v>
      </c>
      <c r="C472" s="100">
        <v>406</v>
      </c>
      <c r="D472" s="99" t="s">
        <v>607</v>
      </c>
      <c r="E472" s="99" t="s">
        <v>518</v>
      </c>
      <c r="F472" s="99" t="s">
        <v>516</v>
      </c>
      <c r="G472" s="100" t="s">
        <v>562</v>
      </c>
      <c r="H472" s="100">
        <v>162</v>
      </c>
      <c r="I472" s="99" t="s">
        <v>609</v>
      </c>
      <c r="J472" s="41">
        <v>0</v>
      </c>
      <c r="K472" s="41">
        <v>0</v>
      </c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93">
        <f t="shared" si="169"/>
        <v>0</v>
      </c>
      <c r="W472" s="94">
        <v>0</v>
      </c>
      <c r="X472" s="107">
        <f t="shared" si="186"/>
        <v>0</v>
      </c>
      <c r="Y472" s="41">
        <v>0</v>
      </c>
      <c r="Z472" s="41">
        <v>0</v>
      </c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7">
        <f t="shared" si="187"/>
        <v>0</v>
      </c>
      <c r="AN472" s="41">
        <v>0</v>
      </c>
      <c r="AO472" s="41">
        <v>0</v>
      </c>
      <c r="AP472" s="41"/>
      <c r="AQ472" s="41"/>
      <c r="AR472" s="41"/>
      <c r="AS472" s="41"/>
      <c r="AT472" s="41"/>
      <c r="AU472" s="41"/>
      <c r="AV472" s="41"/>
      <c r="AW472" s="41"/>
      <c r="AX472" s="41"/>
      <c r="AY472" s="41"/>
      <c r="AZ472" s="93">
        <f t="shared" si="171"/>
        <v>0</v>
      </c>
      <c r="BA472" s="94">
        <v>0</v>
      </c>
      <c r="BB472" s="107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7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99" t="s">
        <v>460</v>
      </c>
      <c r="B473" s="99" t="s">
        <v>383</v>
      </c>
      <c r="C473" s="100">
        <v>405</v>
      </c>
      <c r="D473" s="99" t="s">
        <v>509</v>
      </c>
      <c r="E473" s="99" t="s">
        <v>518</v>
      </c>
      <c r="F473" s="99" t="s">
        <v>516</v>
      </c>
      <c r="G473" s="100" t="s">
        <v>530</v>
      </c>
      <c r="H473" s="100">
        <v>210</v>
      </c>
      <c r="I473" s="99" t="s">
        <v>653</v>
      </c>
      <c r="J473" s="41">
        <v>0</v>
      </c>
      <c r="K473" s="41">
        <v>0</v>
      </c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93">
        <f t="shared" si="169"/>
        <v>0</v>
      </c>
      <c r="W473" s="94">
        <v>7</v>
      </c>
      <c r="X473" s="107">
        <f t="shared" si="186"/>
        <v>0</v>
      </c>
      <c r="Y473" s="41">
        <v>0</v>
      </c>
      <c r="Z473" s="41">
        <v>0</v>
      </c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  <c r="AK473" s="93">
        <f t="shared" si="170"/>
        <v>0</v>
      </c>
      <c r="AL473" s="94">
        <v>0.66666666666666663</v>
      </c>
      <c r="AM473" s="107">
        <f t="shared" si="187"/>
        <v>0</v>
      </c>
      <c r="AN473" s="41">
        <v>0</v>
      </c>
      <c r="AO473" s="41">
        <v>0</v>
      </c>
      <c r="AP473" s="41"/>
      <c r="AQ473" s="41"/>
      <c r="AR473" s="41"/>
      <c r="AS473" s="41"/>
      <c r="AT473" s="41"/>
      <c r="AU473" s="41"/>
      <c r="AV473" s="41"/>
      <c r="AW473" s="41"/>
      <c r="AX473" s="41"/>
      <c r="AY473" s="41"/>
      <c r="AZ473" s="93">
        <f t="shared" si="171"/>
        <v>0</v>
      </c>
      <c r="BA473" s="94">
        <v>11.666666666666666</v>
      </c>
      <c r="BB473" s="107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19.333333333333332</v>
      </c>
      <c r="BP473" s="87">
        <f t="shared" si="184"/>
        <v>0</v>
      </c>
      <c r="BQ473" s="89">
        <f t="shared" si="185"/>
        <v>0</v>
      </c>
    </row>
    <row r="474" spans="1:69" x14ac:dyDescent="0.3">
      <c r="A474" s="99" t="s">
        <v>5</v>
      </c>
      <c r="B474" s="99" t="s">
        <v>181</v>
      </c>
      <c r="C474" s="100">
        <v>400</v>
      </c>
      <c r="D474" s="99" t="s">
        <v>534</v>
      </c>
      <c r="E474" s="99" t="s">
        <v>501</v>
      </c>
      <c r="F474" s="99" t="s">
        <v>180</v>
      </c>
      <c r="G474" s="100" t="s">
        <v>562</v>
      </c>
      <c r="H474" s="100">
        <v>66</v>
      </c>
      <c r="I474" s="99" t="s">
        <v>563</v>
      </c>
      <c r="J474" s="41">
        <v>0</v>
      </c>
      <c r="K474" s="41">
        <v>0</v>
      </c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93">
        <f t="shared" si="169"/>
        <v>0</v>
      </c>
      <c r="W474" s="94">
        <v>6.666666666666667</v>
      </c>
      <c r="X474" s="107">
        <f t="shared" si="186"/>
        <v>0</v>
      </c>
      <c r="Y474" s="41">
        <v>0</v>
      </c>
      <c r="Z474" s="41">
        <v>0</v>
      </c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7">
        <f t="shared" si="187"/>
        <v>0</v>
      </c>
      <c r="AN474" s="41">
        <v>0</v>
      </c>
      <c r="AO474" s="41">
        <v>0</v>
      </c>
      <c r="AP474" s="41"/>
      <c r="AQ474" s="41"/>
      <c r="AR474" s="41"/>
      <c r="AS474" s="41"/>
      <c r="AT474" s="41"/>
      <c r="AU474" s="41"/>
      <c r="AV474" s="41"/>
      <c r="AW474" s="41"/>
      <c r="AX474" s="41"/>
      <c r="AY474" s="41"/>
      <c r="AZ474" s="93">
        <f t="shared" si="171"/>
        <v>0</v>
      </c>
      <c r="BA474" s="94">
        <v>63.666666666666664</v>
      </c>
      <c r="BB474" s="107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70.333333333333329</v>
      </c>
      <c r="BP474" s="87">
        <f t="shared" si="184"/>
        <v>0</v>
      </c>
      <c r="BQ474" s="89">
        <f t="shared" si="185"/>
        <v>0</v>
      </c>
    </row>
    <row r="475" spans="1:69" x14ac:dyDescent="0.3">
      <c r="A475" s="99" t="s">
        <v>69</v>
      </c>
      <c r="B475" s="99" t="s">
        <v>70</v>
      </c>
      <c r="C475" s="100">
        <v>406</v>
      </c>
      <c r="D475" s="99" t="s">
        <v>607</v>
      </c>
      <c r="E475" s="99" t="s">
        <v>69</v>
      </c>
      <c r="F475" s="99" t="s">
        <v>70</v>
      </c>
      <c r="G475" s="100" t="s">
        <v>522</v>
      </c>
      <c r="H475" s="100">
        <v>166</v>
      </c>
      <c r="I475" s="99" t="s">
        <v>68</v>
      </c>
      <c r="J475" s="41">
        <v>0</v>
      </c>
      <c r="K475" s="41">
        <v>0</v>
      </c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93">
        <f t="shared" si="169"/>
        <v>0</v>
      </c>
      <c r="W475" s="94">
        <v>0</v>
      </c>
      <c r="X475" s="107">
        <f t="shared" si="186"/>
        <v>0</v>
      </c>
      <c r="Y475" s="41">
        <v>0</v>
      </c>
      <c r="Z475" s="41">
        <v>0</v>
      </c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7">
        <f t="shared" si="187"/>
        <v>0</v>
      </c>
      <c r="AN475" s="41">
        <v>0</v>
      </c>
      <c r="AO475" s="41">
        <v>0</v>
      </c>
      <c r="AP475" s="41"/>
      <c r="AQ475" s="41"/>
      <c r="AR475" s="41"/>
      <c r="AS475" s="41"/>
      <c r="AT475" s="41"/>
      <c r="AU475" s="41"/>
      <c r="AV475" s="41"/>
      <c r="AW475" s="41"/>
      <c r="AX475" s="41"/>
      <c r="AY475" s="41"/>
      <c r="AZ475" s="93">
        <f t="shared" si="171"/>
        <v>0</v>
      </c>
      <c r="BA475" s="94">
        <v>0</v>
      </c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269</v>
      </c>
      <c r="C476" s="100">
        <v>400</v>
      </c>
      <c r="D476" s="99" t="s">
        <v>534</v>
      </c>
      <c r="E476" s="99" t="s">
        <v>510</v>
      </c>
      <c r="F476" s="99" t="s">
        <v>456</v>
      </c>
      <c r="G476" s="100" t="s">
        <v>743</v>
      </c>
      <c r="H476" s="100">
        <v>30484</v>
      </c>
      <c r="I476" s="99" t="s">
        <v>1068</v>
      </c>
      <c r="J476" s="41">
        <v>0</v>
      </c>
      <c r="K476" s="41">
        <v>0</v>
      </c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93">
        <f t="shared" si="169"/>
        <v>0</v>
      </c>
      <c r="W476" s="94" t="s">
        <v>1160</v>
      </c>
      <c r="X476" s="107">
        <f t="shared" si="186"/>
        <v>0</v>
      </c>
      <c r="Y476" s="41">
        <v>0</v>
      </c>
      <c r="Z476" s="41">
        <v>0</v>
      </c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  <c r="AK476" s="93">
        <f t="shared" si="170"/>
        <v>0</v>
      </c>
      <c r="AL476" s="94" t="s">
        <v>1160</v>
      </c>
      <c r="AM476" s="107">
        <f t="shared" si="187"/>
        <v>0</v>
      </c>
      <c r="AN476" s="41">
        <v>0</v>
      </c>
      <c r="AO476" s="41">
        <v>0</v>
      </c>
      <c r="AP476" s="41"/>
      <c r="AQ476" s="41"/>
      <c r="AR476" s="41"/>
      <c r="AS476" s="41"/>
      <c r="AT476" s="41"/>
      <c r="AU476" s="41"/>
      <c r="AV476" s="41"/>
      <c r="AW476" s="41"/>
      <c r="AX476" s="41"/>
      <c r="AY476" s="41"/>
      <c r="AZ476" s="93">
        <f t="shared" si="171"/>
        <v>0</v>
      </c>
      <c r="BA476" s="94" t="s">
        <v>1160</v>
      </c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48</v>
      </c>
      <c r="C477" s="100">
        <v>400</v>
      </c>
      <c r="D477" s="99" t="s">
        <v>534</v>
      </c>
      <c r="E477" s="99" t="s">
        <v>510</v>
      </c>
      <c r="F477" s="99" t="s">
        <v>48</v>
      </c>
      <c r="G477" s="100" t="s">
        <v>743</v>
      </c>
      <c r="H477" s="100">
        <v>30486</v>
      </c>
      <c r="I477" s="99" t="s">
        <v>1070</v>
      </c>
      <c r="J477" s="41">
        <v>0</v>
      </c>
      <c r="K477" s="41">
        <v>0</v>
      </c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93">
        <f t="shared" si="169"/>
        <v>0</v>
      </c>
      <c r="W477" s="94" t="s">
        <v>1160</v>
      </c>
      <c r="X477" s="107">
        <f t="shared" si="186"/>
        <v>0</v>
      </c>
      <c r="Y477" s="41">
        <v>0</v>
      </c>
      <c r="Z477" s="41">
        <v>0</v>
      </c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  <c r="AK477" s="93">
        <f t="shared" si="170"/>
        <v>0</v>
      </c>
      <c r="AL477" s="94" t="s">
        <v>1160</v>
      </c>
      <c r="AM477" s="107">
        <f t="shared" si="187"/>
        <v>0</v>
      </c>
      <c r="AN477" s="41">
        <v>0</v>
      </c>
      <c r="AO477" s="41">
        <v>0</v>
      </c>
      <c r="AP477" s="41"/>
      <c r="AQ477" s="41"/>
      <c r="AR477" s="41"/>
      <c r="AS477" s="41"/>
      <c r="AT477" s="41"/>
      <c r="AU477" s="41"/>
      <c r="AV477" s="41"/>
      <c r="AW477" s="41"/>
      <c r="AX477" s="41"/>
      <c r="AY477" s="41"/>
      <c r="AZ477" s="93">
        <f t="shared" si="171"/>
        <v>0</v>
      </c>
      <c r="BA477" s="94" t="s">
        <v>1160</v>
      </c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460</v>
      </c>
      <c r="B478" s="99" t="s">
        <v>383</v>
      </c>
      <c r="C478" s="100">
        <v>401</v>
      </c>
      <c r="D478" s="99" t="s">
        <v>383</v>
      </c>
      <c r="E478" s="99" t="s">
        <v>460</v>
      </c>
      <c r="F478" s="99" t="s">
        <v>383</v>
      </c>
      <c r="G478" s="100" t="s">
        <v>743</v>
      </c>
      <c r="H478" s="100">
        <v>35075</v>
      </c>
      <c r="I478" s="99" t="s">
        <v>1158</v>
      </c>
      <c r="J478" s="41">
        <v>0</v>
      </c>
      <c r="K478" s="41">
        <v>0</v>
      </c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93">
        <f t="shared" si="169"/>
        <v>0</v>
      </c>
      <c r="W478" s="94" t="s">
        <v>1160</v>
      </c>
      <c r="X478" s="107">
        <f t="shared" si="186"/>
        <v>0</v>
      </c>
      <c r="Y478" s="41">
        <v>0</v>
      </c>
      <c r="Z478" s="41">
        <v>0</v>
      </c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  <c r="AK478" s="93">
        <f t="shared" si="170"/>
        <v>0</v>
      </c>
      <c r="AL478" s="94" t="s">
        <v>1160</v>
      </c>
      <c r="AM478" s="107">
        <f t="shared" si="187"/>
        <v>0</v>
      </c>
      <c r="AN478" s="41">
        <v>0</v>
      </c>
      <c r="AO478" s="41">
        <v>0</v>
      </c>
      <c r="AP478" s="41"/>
      <c r="AQ478" s="41"/>
      <c r="AR478" s="41"/>
      <c r="AS478" s="41"/>
      <c r="AT478" s="41"/>
      <c r="AU478" s="41"/>
      <c r="AV478" s="41"/>
      <c r="AW478" s="41"/>
      <c r="AX478" s="41"/>
      <c r="AY478" s="41"/>
      <c r="AZ478" s="93">
        <f t="shared" si="171"/>
        <v>0</v>
      </c>
      <c r="BA478" s="94" t="s">
        <v>1160</v>
      </c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238</v>
      </c>
      <c r="C479" s="100">
        <v>400</v>
      </c>
      <c r="D479" s="99" t="s">
        <v>534</v>
      </c>
      <c r="E479" s="99" t="s">
        <v>510</v>
      </c>
      <c r="F479" s="99" t="s">
        <v>238</v>
      </c>
      <c r="G479" s="100" t="s">
        <v>743</v>
      </c>
      <c r="H479" s="100">
        <v>30473</v>
      </c>
      <c r="I479" s="99" t="s">
        <v>1067</v>
      </c>
      <c r="J479" s="41">
        <v>0</v>
      </c>
      <c r="K479" s="41">
        <v>0</v>
      </c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93">
        <f t="shared" si="169"/>
        <v>0</v>
      </c>
      <c r="W479" s="94" t="s">
        <v>1160</v>
      </c>
      <c r="X479" s="107">
        <f t="shared" si="186"/>
        <v>0</v>
      </c>
      <c r="Y479" s="41">
        <v>0</v>
      </c>
      <c r="Z479" s="41">
        <v>0</v>
      </c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  <c r="AK479" s="93">
        <f t="shared" si="170"/>
        <v>0</v>
      </c>
      <c r="AL479" s="94" t="s">
        <v>1160</v>
      </c>
      <c r="AM479" s="107">
        <f t="shared" si="187"/>
        <v>0</v>
      </c>
      <c r="AN479" s="41">
        <v>0</v>
      </c>
      <c r="AO479" s="41">
        <v>0</v>
      </c>
      <c r="AP479" s="41"/>
      <c r="AQ479" s="41"/>
      <c r="AR479" s="41"/>
      <c r="AS479" s="41"/>
      <c r="AT479" s="41"/>
      <c r="AU479" s="41"/>
      <c r="AV479" s="41"/>
      <c r="AW479" s="41"/>
      <c r="AX479" s="41"/>
      <c r="AY479" s="41"/>
      <c r="AZ479" s="93">
        <f t="shared" si="171"/>
        <v>0</v>
      </c>
      <c r="BA479" s="94" t="s">
        <v>1160</v>
      </c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400</v>
      </c>
      <c r="D480" s="99" t="s">
        <v>534</v>
      </c>
      <c r="E480" s="99" t="s">
        <v>510</v>
      </c>
      <c r="F480" s="99" t="s">
        <v>455</v>
      </c>
      <c r="G480" s="100" t="s">
        <v>743</v>
      </c>
      <c r="H480" s="100">
        <v>30485</v>
      </c>
      <c r="I480" s="99" t="s">
        <v>1069</v>
      </c>
      <c r="J480" s="41">
        <v>0</v>
      </c>
      <c r="K480" s="41">
        <v>0</v>
      </c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93">
        <f t="shared" si="169"/>
        <v>0</v>
      </c>
      <c r="W480" s="94" t="s">
        <v>1160</v>
      </c>
      <c r="X480" s="107">
        <f t="shared" si="186"/>
        <v>0</v>
      </c>
      <c r="Y480" s="41">
        <v>0</v>
      </c>
      <c r="Z480" s="41">
        <v>0</v>
      </c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93">
        <f t="shared" si="170"/>
        <v>0</v>
      </c>
      <c r="AL480" s="94" t="s">
        <v>1160</v>
      </c>
      <c r="AM480" s="107">
        <f t="shared" si="187"/>
        <v>0</v>
      </c>
      <c r="AN480" s="41">
        <v>0</v>
      </c>
      <c r="AO480" s="41">
        <v>0</v>
      </c>
      <c r="AP480" s="41"/>
      <c r="AQ480" s="41"/>
      <c r="AR480" s="41"/>
      <c r="AS480" s="41"/>
      <c r="AT480" s="41"/>
      <c r="AU480" s="41"/>
      <c r="AV480" s="41"/>
      <c r="AW480" s="41"/>
      <c r="AX480" s="41"/>
      <c r="AY480" s="41"/>
      <c r="AZ480" s="93">
        <f t="shared" si="171"/>
        <v>0</v>
      </c>
      <c r="BA480" s="94" t="s">
        <v>1160</v>
      </c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741</v>
      </c>
      <c r="E481" s="99" t="s">
        <v>518</v>
      </c>
      <c r="F481" s="99" t="s">
        <v>516</v>
      </c>
      <c r="G481" s="100" t="s">
        <v>743</v>
      </c>
      <c r="H481" s="100">
        <v>19692</v>
      </c>
      <c r="I481" s="99" t="s">
        <v>861</v>
      </c>
      <c r="J481" s="41">
        <v>0</v>
      </c>
      <c r="K481" s="41">
        <v>0</v>
      </c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93">
        <f t="shared" si="169"/>
        <v>0</v>
      </c>
      <c r="W481" s="94">
        <v>0</v>
      </c>
      <c r="X481" s="107">
        <f t="shared" si="186"/>
        <v>0</v>
      </c>
      <c r="Y481" s="41">
        <v>0</v>
      </c>
      <c r="Z481" s="41">
        <v>0</v>
      </c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7">
        <f t="shared" si="187"/>
        <v>0</v>
      </c>
      <c r="AN481" s="41">
        <v>0</v>
      </c>
      <c r="AO481" s="41">
        <v>0</v>
      </c>
      <c r="AP481" s="41"/>
      <c r="AQ481" s="41"/>
      <c r="AR481" s="41"/>
      <c r="AS481" s="41"/>
      <c r="AT481" s="41"/>
      <c r="AU481" s="41"/>
      <c r="AV481" s="41"/>
      <c r="AW481" s="41"/>
      <c r="AX481" s="41"/>
      <c r="AY481" s="41"/>
      <c r="AZ481" s="93">
        <f t="shared" si="171"/>
        <v>0</v>
      </c>
      <c r="BA481" s="94">
        <v>0</v>
      </c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741</v>
      </c>
      <c r="E482" s="99" t="s">
        <v>518</v>
      </c>
      <c r="F482" s="99" t="s">
        <v>516</v>
      </c>
      <c r="G482" s="100" t="s">
        <v>524</v>
      </c>
      <c r="H482" s="100">
        <v>21081</v>
      </c>
      <c r="I482" s="99" t="s">
        <v>875</v>
      </c>
      <c r="J482" s="41">
        <v>0</v>
      </c>
      <c r="K482" s="41">
        <v>0</v>
      </c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93">
        <f t="shared" si="169"/>
        <v>0</v>
      </c>
      <c r="W482" s="94">
        <v>0</v>
      </c>
      <c r="X482" s="107">
        <f t="shared" si="186"/>
        <v>0</v>
      </c>
      <c r="Y482" s="41">
        <v>0</v>
      </c>
      <c r="Z482" s="41">
        <v>0</v>
      </c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7">
        <f t="shared" si="187"/>
        <v>0</v>
      </c>
      <c r="AN482" s="41">
        <v>0</v>
      </c>
      <c r="AO482" s="41">
        <v>0</v>
      </c>
      <c r="AP482" s="41"/>
      <c r="AQ482" s="41"/>
      <c r="AR482" s="41"/>
      <c r="AS482" s="41"/>
      <c r="AT482" s="41"/>
      <c r="AU482" s="41"/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741</v>
      </c>
      <c r="E483" s="99" t="s">
        <v>518</v>
      </c>
      <c r="F483" s="99" t="s">
        <v>516</v>
      </c>
      <c r="G483" s="100" t="s">
        <v>541</v>
      </c>
      <c r="H483" s="100">
        <v>26626</v>
      </c>
      <c r="I483" s="99" t="s">
        <v>992</v>
      </c>
      <c r="J483" s="41">
        <v>0</v>
      </c>
      <c r="K483" s="41">
        <v>0</v>
      </c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93">
        <f t="shared" si="169"/>
        <v>0</v>
      </c>
      <c r="W483" s="94">
        <v>0</v>
      </c>
      <c r="X483" s="107">
        <f t="shared" si="186"/>
        <v>0</v>
      </c>
      <c r="Y483" s="41">
        <v>0</v>
      </c>
      <c r="Z483" s="41">
        <v>0</v>
      </c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7">
        <f t="shared" si="187"/>
        <v>0</v>
      </c>
      <c r="AN483" s="41">
        <v>0</v>
      </c>
      <c r="AO483" s="41">
        <v>0</v>
      </c>
      <c r="AP483" s="41"/>
      <c r="AQ483" s="41"/>
      <c r="AR483" s="41"/>
      <c r="AS483" s="41"/>
      <c r="AT483" s="41"/>
      <c r="AU483" s="41"/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191</v>
      </c>
      <c r="B484" s="99" t="s">
        <v>190</v>
      </c>
      <c r="C484" s="100">
        <v>407</v>
      </c>
      <c r="D484" s="99" t="s">
        <v>575</v>
      </c>
      <c r="E484" s="99" t="s">
        <v>191</v>
      </c>
      <c r="F484" s="99" t="s">
        <v>190</v>
      </c>
      <c r="G484" s="100" t="s">
        <v>522</v>
      </c>
      <c r="H484" s="100">
        <v>96</v>
      </c>
      <c r="I484" s="99" t="s">
        <v>197</v>
      </c>
      <c r="J484" s="41">
        <v>0</v>
      </c>
      <c r="K484" s="41">
        <v>0</v>
      </c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93">
        <f t="shared" si="169"/>
        <v>0</v>
      </c>
      <c r="W484" s="94">
        <v>0</v>
      </c>
      <c r="X484" s="107">
        <f t="shared" si="186"/>
        <v>0</v>
      </c>
      <c r="Y484" s="41">
        <v>0</v>
      </c>
      <c r="Z484" s="41">
        <v>0</v>
      </c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7">
        <f t="shared" si="187"/>
        <v>0</v>
      </c>
      <c r="AN484" s="41">
        <v>0</v>
      </c>
      <c r="AO484" s="41">
        <v>0</v>
      </c>
      <c r="AP484" s="41"/>
      <c r="AQ484" s="41"/>
      <c r="AR484" s="41"/>
      <c r="AS484" s="41"/>
      <c r="AT484" s="41"/>
      <c r="AU484" s="41"/>
      <c r="AV484" s="41"/>
      <c r="AW484" s="41"/>
      <c r="AX484" s="41"/>
      <c r="AY484" s="41"/>
      <c r="AZ484" s="93">
        <f t="shared" si="171"/>
        <v>0</v>
      </c>
      <c r="BA484" s="94">
        <v>4.5</v>
      </c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4.5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741</v>
      </c>
      <c r="E485" s="99" t="s">
        <v>518</v>
      </c>
      <c r="F485" s="99" t="s">
        <v>516</v>
      </c>
      <c r="G485" s="100" t="s">
        <v>743</v>
      </c>
      <c r="H485" s="100">
        <v>24105</v>
      </c>
      <c r="I485" s="99" t="s">
        <v>897</v>
      </c>
      <c r="J485" s="41">
        <v>0</v>
      </c>
      <c r="K485" s="41">
        <v>0</v>
      </c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93">
        <f t="shared" si="169"/>
        <v>0</v>
      </c>
      <c r="W485" s="94">
        <v>0</v>
      </c>
      <c r="X485" s="107">
        <f t="shared" si="186"/>
        <v>0</v>
      </c>
      <c r="Y485" s="41">
        <v>0</v>
      </c>
      <c r="Z485" s="41">
        <v>0</v>
      </c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7">
        <f t="shared" si="187"/>
        <v>0</v>
      </c>
      <c r="AN485" s="41">
        <v>0</v>
      </c>
      <c r="AO485" s="41">
        <v>0</v>
      </c>
      <c r="AP485" s="41"/>
      <c r="AQ485" s="41"/>
      <c r="AR485" s="41"/>
      <c r="AS485" s="41"/>
      <c r="AT485" s="41"/>
      <c r="AU485" s="41"/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741</v>
      </c>
      <c r="E486" s="99" t="s">
        <v>741</v>
      </c>
      <c r="F486" s="99" t="s">
        <v>741</v>
      </c>
      <c r="G486" s="100" t="s">
        <v>541</v>
      </c>
      <c r="H486" s="100">
        <v>32057</v>
      </c>
      <c r="I486" s="99" t="s">
        <v>1120</v>
      </c>
      <c r="J486" s="41">
        <v>0</v>
      </c>
      <c r="K486" s="41">
        <v>0</v>
      </c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93">
        <f t="shared" si="169"/>
        <v>0</v>
      </c>
      <c r="W486" s="94">
        <v>0</v>
      </c>
      <c r="X486" s="107">
        <f t="shared" si="186"/>
        <v>0</v>
      </c>
      <c r="Y486" s="41">
        <v>0</v>
      </c>
      <c r="Z486" s="41">
        <v>0</v>
      </c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7">
        <f t="shared" si="187"/>
        <v>0</v>
      </c>
      <c r="AN486" s="41">
        <v>0</v>
      </c>
      <c r="AO486" s="41">
        <v>0</v>
      </c>
      <c r="AP486" s="41"/>
      <c r="AQ486" s="41"/>
      <c r="AR486" s="41"/>
      <c r="AS486" s="41"/>
      <c r="AT486" s="41"/>
      <c r="AU486" s="41"/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11</v>
      </c>
      <c r="B487" s="99" t="s">
        <v>595</v>
      </c>
      <c r="C487" s="100">
        <v>400</v>
      </c>
      <c r="D487" s="99" t="s">
        <v>534</v>
      </c>
      <c r="E487" s="99" t="s">
        <v>11</v>
      </c>
      <c r="F487" s="99" t="s">
        <v>11</v>
      </c>
      <c r="G487" s="100" t="s">
        <v>524</v>
      </c>
      <c r="H487" s="100">
        <v>136</v>
      </c>
      <c r="I487" s="99" t="s">
        <v>124</v>
      </c>
      <c r="J487" s="41">
        <v>0</v>
      </c>
      <c r="K487" s="41">
        <v>0</v>
      </c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93">
        <f t="shared" si="169"/>
        <v>0</v>
      </c>
      <c r="W487" s="94">
        <v>0</v>
      </c>
      <c r="X487" s="107">
        <f t="shared" si="186"/>
        <v>0</v>
      </c>
      <c r="Y487" s="41">
        <v>0</v>
      </c>
      <c r="Z487" s="41">
        <v>0</v>
      </c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7">
        <f t="shared" si="187"/>
        <v>0</v>
      </c>
      <c r="AN487" s="41">
        <v>0</v>
      </c>
      <c r="AO487" s="41">
        <v>0</v>
      </c>
      <c r="AP487" s="41"/>
      <c r="AQ487" s="41"/>
      <c r="AR487" s="41"/>
      <c r="AS487" s="41"/>
      <c r="AT487" s="41"/>
      <c r="AU487" s="41"/>
      <c r="AV487" s="41"/>
      <c r="AW487" s="41"/>
      <c r="AX487" s="41"/>
      <c r="AY487" s="41"/>
      <c r="AZ487" s="93">
        <f t="shared" si="171"/>
        <v>0</v>
      </c>
      <c r="BA487" s="94">
        <v>0</v>
      </c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99" t="s">
        <v>11</v>
      </c>
      <c r="B488" s="99" t="s">
        <v>11</v>
      </c>
      <c r="C488" s="100">
        <v>400</v>
      </c>
      <c r="D488" s="99" t="s">
        <v>534</v>
      </c>
      <c r="E488" s="99" t="s">
        <v>11</v>
      </c>
      <c r="F488" s="99" t="s">
        <v>11</v>
      </c>
      <c r="G488" s="100" t="s">
        <v>522</v>
      </c>
      <c r="H488" s="100">
        <v>152</v>
      </c>
      <c r="I488" s="99" t="s">
        <v>262</v>
      </c>
      <c r="J488" s="41">
        <v>0</v>
      </c>
      <c r="K488" s="41">
        <v>0</v>
      </c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93">
        <f t="shared" si="169"/>
        <v>0</v>
      </c>
      <c r="W488" s="94">
        <v>0</v>
      </c>
      <c r="X488" s="107">
        <f t="shared" si="186"/>
        <v>0</v>
      </c>
      <c r="Y488" s="41">
        <v>0</v>
      </c>
      <c r="Z488" s="41">
        <v>0</v>
      </c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7">
        <f t="shared" si="187"/>
        <v>0</v>
      </c>
      <c r="AN488" s="41">
        <v>0</v>
      </c>
      <c r="AO488" s="41">
        <v>0</v>
      </c>
      <c r="AP488" s="41"/>
      <c r="AQ488" s="41"/>
      <c r="AR488" s="41"/>
      <c r="AS488" s="41"/>
      <c r="AT488" s="41"/>
      <c r="AU488" s="41"/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99" t="s">
        <v>5</v>
      </c>
      <c r="B489" s="99" t="s">
        <v>137</v>
      </c>
      <c r="C489" s="100">
        <v>400</v>
      </c>
      <c r="D489" s="99" t="s">
        <v>534</v>
      </c>
      <c r="E489" s="99" t="s">
        <v>501</v>
      </c>
      <c r="F489" s="99" t="s">
        <v>162</v>
      </c>
      <c r="G489" s="100" t="s">
        <v>524</v>
      </c>
      <c r="H489" s="100">
        <v>60</v>
      </c>
      <c r="I489" s="99" t="s">
        <v>139</v>
      </c>
      <c r="J489" s="41">
        <v>0</v>
      </c>
      <c r="K489" s="41">
        <v>0</v>
      </c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93">
        <f t="shared" si="169"/>
        <v>0</v>
      </c>
      <c r="W489" s="94">
        <v>0</v>
      </c>
      <c r="X489" s="107">
        <f t="shared" si="186"/>
        <v>0</v>
      </c>
      <c r="Y489" s="41">
        <v>0</v>
      </c>
      <c r="Z489" s="41">
        <v>0</v>
      </c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7">
        <f t="shared" si="187"/>
        <v>0</v>
      </c>
      <c r="AN489" s="41">
        <v>0</v>
      </c>
      <c r="AO489" s="41">
        <v>0</v>
      </c>
      <c r="AP489" s="41"/>
      <c r="AQ489" s="41"/>
      <c r="AR489" s="41"/>
      <c r="AS489" s="41"/>
      <c r="AT489" s="41"/>
      <c r="AU489" s="41"/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5</v>
      </c>
      <c r="B490" s="99" t="s">
        <v>238</v>
      </c>
      <c r="C490" s="100"/>
      <c r="D490" s="99" t="s">
        <v>741</v>
      </c>
      <c r="E490" s="99" t="s">
        <v>518</v>
      </c>
      <c r="F490" s="99" t="s">
        <v>516</v>
      </c>
      <c r="G490" s="100" t="s">
        <v>541</v>
      </c>
      <c r="H490" s="100">
        <v>25417</v>
      </c>
      <c r="I490" s="99" t="s">
        <v>935</v>
      </c>
      <c r="J490" s="41">
        <v>0</v>
      </c>
      <c r="K490" s="41">
        <v>0</v>
      </c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93">
        <f t="shared" si="169"/>
        <v>0</v>
      </c>
      <c r="W490" s="94">
        <v>0</v>
      </c>
      <c r="X490" s="107">
        <f t="shared" si="186"/>
        <v>0</v>
      </c>
      <c r="Y490" s="41">
        <v>0</v>
      </c>
      <c r="Z490" s="41">
        <v>0</v>
      </c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7">
        <f t="shared" si="187"/>
        <v>0</v>
      </c>
      <c r="AN490" s="41">
        <v>0</v>
      </c>
      <c r="AO490" s="41">
        <v>0</v>
      </c>
      <c r="AP490" s="41"/>
      <c r="AQ490" s="41"/>
      <c r="AR490" s="41"/>
      <c r="AS490" s="41"/>
      <c r="AT490" s="41"/>
      <c r="AU490" s="41"/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249</v>
      </c>
      <c r="B491" s="99" t="s">
        <v>249</v>
      </c>
      <c r="C491" s="100">
        <v>400</v>
      </c>
      <c r="D491" s="99" t="s">
        <v>534</v>
      </c>
      <c r="E491" s="99" t="s">
        <v>501</v>
      </c>
      <c r="F491" s="99" t="s">
        <v>249</v>
      </c>
      <c r="G491" s="100" t="s">
        <v>522</v>
      </c>
      <c r="H491" s="100">
        <v>84</v>
      </c>
      <c r="I491" s="99" t="s">
        <v>252</v>
      </c>
      <c r="J491" s="41">
        <v>0</v>
      </c>
      <c r="K491" s="41">
        <v>0</v>
      </c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93">
        <f t="shared" si="169"/>
        <v>0</v>
      </c>
      <c r="W491" s="94">
        <v>0</v>
      </c>
      <c r="X491" s="107">
        <f t="shared" si="186"/>
        <v>0</v>
      </c>
      <c r="Y491" s="41">
        <v>0</v>
      </c>
      <c r="Z491" s="41">
        <v>0</v>
      </c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7">
        <f t="shared" si="187"/>
        <v>0</v>
      </c>
      <c r="AN491" s="41">
        <v>0</v>
      </c>
      <c r="AO491" s="41">
        <v>0</v>
      </c>
      <c r="AP491" s="41"/>
      <c r="AQ491" s="41"/>
      <c r="AR491" s="41"/>
      <c r="AS491" s="41"/>
      <c r="AT491" s="41"/>
      <c r="AU491" s="41"/>
      <c r="AV491" s="41"/>
      <c r="AW491" s="41"/>
      <c r="AX491" s="41"/>
      <c r="AY491" s="41"/>
      <c r="AZ491" s="93">
        <f t="shared" si="171"/>
        <v>0</v>
      </c>
      <c r="BA491" s="94">
        <v>0</v>
      </c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741</v>
      </c>
      <c r="E492" s="99" t="s">
        <v>741</v>
      </c>
      <c r="F492" s="99" t="s">
        <v>741</v>
      </c>
      <c r="G492" s="100" t="s">
        <v>524</v>
      </c>
      <c r="H492" s="100">
        <v>31873</v>
      </c>
      <c r="I492" s="99" t="s">
        <v>1114</v>
      </c>
      <c r="J492" s="41">
        <v>0</v>
      </c>
      <c r="K492" s="41">
        <v>0</v>
      </c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93">
        <f t="shared" si="169"/>
        <v>0</v>
      </c>
      <c r="W492" s="94">
        <v>0</v>
      </c>
      <c r="X492" s="107">
        <f t="shared" si="186"/>
        <v>0</v>
      </c>
      <c r="Y492" s="41">
        <v>0</v>
      </c>
      <c r="Z492" s="41">
        <v>0</v>
      </c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  <c r="AK492" s="93">
        <f t="shared" si="170"/>
        <v>0</v>
      </c>
      <c r="AL492" s="94">
        <v>0</v>
      </c>
      <c r="AM492" s="107">
        <f t="shared" si="187"/>
        <v>0</v>
      </c>
      <c r="AN492" s="41">
        <v>0</v>
      </c>
      <c r="AO492" s="41">
        <v>0</v>
      </c>
      <c r="AP492" s="41"/>
      <c r="AQ492" s="41"/>
      <c r="AR492" s="41"/>
      <c r="AS492" s="41"/>
      <c r="AT492" s="41"/>
      <c r="AU492" s="41"/>
      <c r="AV492" s="41"/>
      <c r="AW492" s="41"/>
      <c r="AX492" s="41"/>
      <c r="AY492" s="41"/>
      <c r="AZ492" s="93">
        <f t="shared" si="171"/>
        <v>0</v>
      </c>
      <c r="BA492" s="94">
        <v>0</v>
      </c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400</v>
      </c>
      <c r="D493" s="99" t="s">
        <v>534</v>
      </c>
      <c r="E493" s="99" t="s">
        <v>510</v>
      </c>
      <c r="F493" s="99" t="s">
        <v>238</v>
      </c>
      <c r="G493" s="100" t="s">
        <v>541</v>
      </c>
      <c r="H493" s="100">
        <v>14</v>
      </c>
      <c r="I493" s="99" t="s">
        <v>84</v>
      </c>
      <c r="J493" s="41">
        <v>0</v>
      </c>
      <c r="K493" s="41">
        <v>0</v>
      </c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93">
        <f t="shared" si="169"/>
        <v>0</v>
      </c>
      <c r="W493" s="94">
        <v>0</v>
      </c>
      <c r="X493" s="107">
        <f t="shared" si="186"/>
        <v>0</v>
      </c>
      <c r="Y493" s="41">
        <v>0</v>
      </c>
      <c r="Z493" s="41">
        <v>0</v>
      </c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  <c r="AK493" s="93">
        <f t="shared" si="170"/>
        <v>0</v>
      </c>
      <c r="AL493" s="94">
        <v>0</v>
      </c>
      <c r="AM493" s="107">
        <f t="shared" si="187"/>
        <v>0</v>
      </c>
      <c r="AN493" s="41">
        <v>0</v>
      </c>
      <c r="AO493" s="41">
        <v>0</v>
      </c>
      <c r="AP493" s="41"/>
      <c r="AQ493" s="41"/>
      <c r="AR493" s="41"/>
      <c r="AS493" s="41"/>
      <c r="AT493" s="41"/>
      <c r="AU493" s="41"/>
      <c r="AV493" s="41"/>
      <c r="AW493" s="41"/>
      <c r="AX493" s="41"/>
      <c r="AY493" s="41"/>
      <c r="AZ493" s="93">
        <f t="shared" si="171"/>
        <v>0</v>
      </c>
      <c r="BA493" s="94">
        <v>0</v>
      </c>
      <c r="BB493" s="107">
        <f t="shared" si="188"/>
        <v>0</v>
      </c>
      <c r="BC493" s="48">
        <f t="shared" si="172"/>
        <v>0</v>
      </c>
      <c r="BD493" s="48">
        <f t="shared" si="173"/>
        <v>0</v>
      </c>
      <c r="BE493" s="48">
        <f t="shared" si="174"/>
        <v>0</v>
      </c>
      <c r="BF493" s="48">
        <f t="shared" si="175"/>
        <v>0</v>
      </c>
      <c r="BG493" s="48">
        <f t="shared" si="176"/>
        <v>0</v>
      </c>
      <c r="BH493" s="48">
        <f t="shared" si="177"/>
        <v>0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0</v>
      </c>
      <c r="BP493" s="87">
        <f t="shared" si="184"/>
        <v>0</v>
      </c>
      <c r="BQ493" s="89">
        <f t="shared" si="185"/>
        <v>0</v>
      </c>
    </row>
    <row r="494" spans="1:69" x14ac:dyDescent="0.3">
      <c r="A494" s="99" t="s">
        <v>69</v>
      </c>
      <c r="B494" s="99" t="s">
        <v>70</v>
      </c>
      <c r="C494" s="100"/>
      <c r="D494" s="99" t="s">
        <v>741</v>
      </c>
      <c r="E494" s="99" t="s">
        <v>741</v>
      </c>
      <c r="F494" s="99" t="s">
        <v>516</v>
      </c>
      <c r="G494" s="100" t="s">
        <v>743</v>
      </c>
      <c r="H494" s="100">
        <v>28363</v>
      </c>
      <c r="I494" s="99" t="s">
        <v>1027</v>
      </c>
      <c r="J494" s="41">
        <v>0</v>
      </c>
      <c r="K494" s="41">
        <v>0</v>
      </c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93">
        <f t="shared" si="169"/>
        <v>0</v>
      </c>
      <c r="W494" s="94">
        <v>0</v>
      </c>
      <c r="X494" s="107">
        <f t="shared" si="186"/>
        <v>0</v>
      </c>
      <c r="Y494" s="41">
        <v>0</v>
      </c>
      <c r="Z494" s="41">
        <v>0</v>
      </c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  <c r="AK494" s="93">
        <f t="shared" si="170"/>
        <v>0</v>
      </c>
      <c r="AL494" s="94">
        <v>0</v>
      </c>
      <c r="AM494" s="107">
        <f t="shared" si="187"/>
        <v>0</v>
      </c>
      <c r="AN494" s="41">
        <v>0</v>
      </c>
      <c r="AO494" s="41">
        <v>0</v>
      </c>
      <c r="AP494" s="41"/>
      <c r="AQ494" s="41"/>
      <c r="AR494" s="41"/>
      <c r="AS494" s="41"/>
      <c r="AT494" s="41"/>
      <c r="AU494" s="41"/>
      <c r="AV494" s="41"/>
      <c r="AW494" s="41"/>
      <c r="AX494" s="41"/>
      <c r="AY494" s="41"/>
      <c r="AZ494" s="93">
        <f t="shared" si="171"/>
        <v>0</v>
      </c>
      <c r="BA494" s="94">
        <v>0</v>
      </c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512</v>
      </c>
      <c r="B495" s="99" t="s">
        <v>142</v>
      </c>
      <c r="C495" s="100">
        <v>404</v>
      </c>
      <c r="D495" s="99" t="s">
        <v>641</v>
      </c>
      <c r="E495" s="99" t="s">
        <v>512</v>
      </c>
      <c r="F495" s="99" t="s">
        <v>142</v>
      </c>
      <c r="G495" s="100" t="s">
        <v>522</v>
      </c>
      <c r="H495" s="100">
        <v>248</v>
      </c>
      <c r="I495" s="99" t="s">
        <v>141</v>
      </c>
      <c r="J495" s="41">
        <v>0</v>
      </c>
      <c r="K495" s="41">
        <v>0</v>
      </c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93">
        <f t="shared" si="169"/>
        <v>0</v>
      </c>
      <c r="W495" s="94">
        <v>0</v>
      </c>
      <c r="X495" s="107">
        <f t="shared" si="186"/>
        <v>0</v>
      </c>
      <c r="Y495" s="41">
        <v>0</v>
      </c>
      <c r="Z495" s="41">
        <v>0</v>
      </c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  <c r="AK495" s="93">
        <f t="shared" si="170"/>
        <v>0</v>
      </c>
      <c r="AL495" s="94">
        <v>0</v>
      </c>
      <c r="AM495" s="107">
        <f t="shared" si="187"/>
        <v>0</v>
      </c>
      <c r="AN495" s="41">
        <v>0</v>
      </c>
      <c r="AO495" s="41">
        <v>0</v>
      </c>
      <c r="AP495" s="41"/>
      <c r="AQ495" s="41"/>
      <c r="AR495" s="41"/>
      <c r="AS495" s="41"/>
      <c r="AT495" s="41"/>
      <c r="AU495" s="41"/>
      <c r="AV495" s="41"/>
      <c r="AW495" s="41"/>
      <c r="AX495" s="41"/>
      <c r="AY495" s="41"/>
      <c r="AZ495" s="93">
        <f t="shared" si="171"/>
        <v>0</v>
      </c>
      <c r="BA495" s="94">
        <v>0</v>
      </c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105</v>
      </c>
      <c r="C496" s="100"/>
      <c r="D496" s="99" t="s">
        <v>741</v>
      </c>
      <c r="E496" s="99" t="s">
        <v>518</v>
      </c>
      <c r="F496" s="99" t="s">
        <v>516</v>
      </c>
      <c r="G496" s="100" t="s">
        <v>541</v>
      </c>
      <c r="H496" s="100">
        <v>25622</v>
      </c>
      <c r="I496" s="99" t="s">
        <v>948</v>
      </c>
      <c r="J496" s="41">
        <v>0</v>
      </c>
      <c r="K496" s="41">
        <v>0</v>
      </c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93">
        <f t="shared" si="169"/>
        <v>0</v>
      </c>
      <c r="W496" s="94">
        <v>0</v>
      </c>
      <c r="X496" s="107">
        <f t="shared" si="186"/>
        <v>0</v>
      </c>
      <c r="Y496" s="41">
        <v>0</v>
      </c>
      <c r="Z496" s="41">
        <v>0</v>
      </c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  <c r="AK496" s="93">
        <f t="shared" si="170"/>
        <v>0</v>
      </c>
      <c r="AL496" s="94">
        <v>0</v>
      </c>
      <c r="AM496" s="107">
        <f t="shared" si="187"/>
        <v>0</v>
      </c>
      <c r="AN496" s="41">
        <v>0</v>
      </c>
      <c r="AO496" s="41">
        <v>0</v>
      </c>
      <c r="AP496" s="41"/>
      <c r="AQ496" s="41"/>
      <c r="AR496" s="41"/>
      <c r="AS496" s="41"/>
      <c r="AT496" s="41"/>
      <c r="AU496" s="41"/>
      <c r="AV496" s="41"/>
      <c r="AW496" s="41"/>
      <c r="AX496" s="41"/>
      <c r="AY496" s="41"/>
      <c r="AZ496" s="93">
        <f t="shared" si="171"/>
        <v>0</v>
      </c>
      <c r="BA496" s="94">
        <v>0</v>
      </c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11</v>
      </c>
      <c r="B497" s="99" t="s">
        <v>12</v>
      </c>
      <c r="C497" s="100">
        <v>400</v>
      </c>
      <c r="D497" s="99" t="s">
        <v>534</v>
      </c>
      <c r="E497" s="99" t="s">
        <v>11</v>
      </c>
      <c r="F497" s="99" t="s">
        <v>11</v>
      </c>
      <c r="G497" s="100" t="s">
        <v>522</v>
      </c>
      <c r="H497" s="100">
        <v>130</v>
      </c>
      <c r="I497" s="99" t="s">
        <v>10</v>
      </c>
      <c r="J497" s="41">
        <v>0</v>
      </c>
      <c r="K497" s="41">
        <v>0</v>
      </c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93">
        <f t="shared" si="169"/>
        <v>0</v>
      </c>
      <c r="W497" s="94">
        <v>0</v>
      </c>
      <c r="X497" s="107">
        <f t="shared" si="186"/>
        <v>0</v>
      </c>
      <c r="Y497" s="41">
        <v>0</v>
      </c>
      <c r="Z497" s="41">
        <v>0</v>
      </c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  <c r="AK497" s="93">
        <f t="shared" si="170"/>
        <v>0</v>
      </c>
      <c r="AL497" s="94">
        <v>0</v>
      </c>
      <c r="AM497" s="107">
        <f t="shared" si="187"/>
        <v>0</v>
      </c>
      <c r="AN497" s="41">
        <v>0</v>
      </c>
      <c r="AO497" s="41">
        <v>0</v>
      </c>
      <c r="AP497" s="41"/>
      <c r="AQ497" s="41"/>
      <c r="AR497" s="41"/>
      <c r="AS497" s="41"/>
      <c r="AT497" s="41"/>
      <c r="AU497" s="41"/>
      <c r="AV497" s="41"/>
      <c r="AW497" s="41"/>
      <c r="AX497" s="41"/>
      <c r="AY497" s="41"/>
      <c r="AZ497" s="93">
        <f t="shared" si="171"/>
        <v>0</v>
      </c>
      <c r="BA497" s="94">
        <v>0</v>
      </c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249</v>
      </c>
      <c r="B498" s="99" t="s">
        <v>249</v>
      </c>
      <c r="C498" s="100"/>
      <c r="D498" s="99" t="s">
        <v>741</v>
      </c>
      <c r="E498" s="99" t="s">
        <v>518</v>
      </c>
      <c r="F498" s="99" t="s">
        <v>516</v>
      </c>
      <c r="G498" s="100" t="s">
        <v>541</v>
      </c>
      <c r="H498" s="100">
        <v>13881</v>
      </c>
      <c r="I498" s="99" t="s">
        <v>795</v>
      </c>
      <c r="J498" s="41">
        <v>0</v>
      </c>
      <c r="K498" s="41">
        <v>0</v>
      </c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93">
        <f t="shared" si="169"/>
        <v>0</v>
      </c>
      <c r="W498" s="94">
        <v>0</v>
      </c>
      <c r="X498" s="107">
        <f t="shared" si="186"/>
        <v>0</v>
      </c>
      <c r="Y498" s="41">
        <v>0</v>
      </c>
      <c r="Z498" s="41">
        <v>0</v>
      </c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  <c r="AK498" s="93">
        <f t="shared" si="170"/>
        <v>0</v>
      </c>
      <c r="AL498" s="94">
        <v>0</v>
      </c>
      <c r="AM498" s="107">
        <f t="shared" si="187"/>
        <v>0</v>
      </c>
      <c r="AN498" s="41">
        <v>0</v>
      </c>
      <c r="AO498" s="41">
        <v>0</v>
      </c>
      <c r="AP498" s="41"/>
      <c r="AQ498" s="41"/>
      <c r="AR498" s="41"/>
      <c r="AS498" s="41"/>
      <c r="AT498" s="41"/>
      <c r="AU498" s="41"/>
      <c r="AV498" s="41"/>
      <c r="AW498" s="41"/>
      <c r="AX498" s="41"/>
      <c r="AY498" s="41"/>
      <c r="AZ498" s="93">
        <f t="shared" si="171"/>
        <v>0</v>
      </c>
      <c r="BA498" s="94">
        <v>0</v>
      </c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5</v>
      </c>
      <c r="B499" s="99" t="s">
        <v>238</v>
      </c>
      <c r="C499" s="100"/>
      <c r="D499" s="99" t="s">
        <v>741</v>
      </c>
      <c r="E499" s="99" t="s">
        <v>741</v>
      </c>
      <c r="F499" s="99" t="s">
        <v>741</v>
      </c>
      <c r="G499" s="100" t="s">
        <v>541</v>
      </c>
      <c r="H499" s="100">
        <v>29677</v>
      </c>
      <c r="I499" s="99" t="s">
        <v>1054</v>
      </c>
      <c r="J499" s="41">
        <v>0</v>
      </c>
      <c r="K499" s="41">
        <v>0</v>
      </c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93">
        <f t="shared" si="169"/>
        <v>0</v>
      </c>
      <c r="W499" s="94">
        <v>0</v>
      </c>
      <c r="X499" s="107">
        <f t="shared" si="186"/>
        <v>0</v>
      </c>
      <c r="Y499" s="41">
        <v>0</v>
      </c>
      <c r="Z499" s="41">
        <v>0</v>
      </c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  <c r="AK499" s="93">
        <f t="shared" si="170"/>
        <v>0</v>
      </c>
      <c r="AL499" s="94">
        <v>0</v>
      </c>
      <c r="AM499" s="107">
        <f t="shared" si="187"/>
        <v>0</v>
      </c>
      <c r="AN499" s="41">
        <v>0</v>
      </c>
      <c r="AO499" s="41">
        <v>0</v>
      </c>
      <c r="AP499" s="41"/>
      <c r="AQ499" s="41"/>
      <c r="AR499" s="41"/>
      <c r="AS499" s="41"/>
      <c r="AT499" s="41"/>
      <c r="AU499" s="41"/>
      <c r="AV499" s="41"/>
      <c r="AW499" s="41"/>
      <c r="AX499" s="41"/>
      <c r="AY499" s="41"/>
      <c r="AZ499" s="93">
        <f t="shared" si="171"/>
        <v>0</v>
      </c>
      <c r="BA499" s="94">
        <v>0</v>
      </c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460</v>
      </c>
      <c r="B500" s="99" t="s">
        <v>383</v>
      </c>
      <c r="C500" s="100">
        <v>0</v>
      </c>
      <c r="D500" s="99" t="s">
        <v>741</v>
      </c>
      <c r="E500" s="99" t="s">
        <v>191</v>
      </c>
      <c r="F500" s="99" t="s">
        <v>741</v>
      </c>
      <c r="G500" s="100" t="s">
        <v>562</v>
      </c>
      <c r="H500" s="100">
        <v>20274</v>
      </c>
      <c r="I500" s="99" t="s">
        <v>865</v>
      </c>
      <c r="J500" s="41">
        <v>0</v>
      </c>
      <c r="K500" s="41">
        <v>0</v>
      </c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93">
        <f t="shared" si="169"/>
        <v>0</v>
      </c>
      <c r="W500" s="94">
        <v>0</v>
      </c>
      <c r="X500" s="107">
        <f t="shared" si="186"/>
        <v>0</v>
      </c>
      <c r="Y500" s="41">
        <v>0</v>
      </c>
      <c r="Z500" s="41">
        <v>0</v>
      </c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93">
        <f t="shared" si="170"/>
        <v>0</v>
      </c>
      <c r="AL500" s="94">
        <v>0</v>
      </c>
      <c r="AM500" s="107">
        <f t="shared" si="187"/>
        <v>0</v>
      </c>
      <c r="AN500" s="41">
        <v>0</v>
      </c>
      <c r="AO500" s="41">
        <v>0</v>
      </c>
      <c r="AP500" s="41"/>
      <c r="AQ500" s="41"/>
      <c r="AR500" s="41"/>
      <c r="AS500" s="41"/>
      <c r="AT500" s="41"/>
      <c r="AU500" s="41"/>
      <c r="AV500" s="41"/>
      <c r="AW500" s="41"/>
      <c r="AX500" s="41"/>
      <c r="AY500" s="41"/>
      <c r="AZ500" s="93">
        <f t="shared" si="171"/>
        <v>0</v>
      </c>
      <c r="BA500" s="94">
        <v>0</v>
      </c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84</v>
      </c>
      <c r="C501" s="100">
        <v>400</v>
      </c>
      <c r="D501" s="99" t="s">
        <v>534</v>
      </c>
      <c r="E501" s="99" t="s">
        <v>501</v>
      </c>
      <c r="F501" s="99" t="s">
        <v>83</v>
      </c>
      <c r="G501" s="100" t="s">
        <v>522</v>
      </c>
      <c r="H501" s="100">
        <v>41</v>
      </c>
      <c r="I501" s="99" t="s">
        <v>88</v>
      </c>
      <c r="J501" s="41">
        <v>0</v>
      </c>
      <c r="K501" s="41">
        <v>0</v>
      </c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93">
        <f t="shared" si="169"/>
        <v>0</v>
      </c>
      <c r="W501" s="94">
        <v>0</v>
      </c>
      <c r="X501" s="107">
        <f t="shared" si="186"/>
        <v>0</v>
      </c>
      <c r="Y501" s="41">
        <v>0</v>
      </c>
      <c r="Z501" s="41">
        <v>0</v>
      </c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  <c r="AK501" s="93">
        <f t="shared" si="170"/>
        <v>0</v>
      </c>
      <c r="AL501" s="94">
        <v>0</v>
      </c>
      <c r="AM501" s="107">
        <f t="shared" si="187"/>
        <v>0</v>
      </c>
      <c r="AN501" s="41">
        <v>0</v>
      </c>
      <c r="AO501" s="41">
        <v>0</v>
      </c>
      <c r="AP501" s="41"/>
      <c r="AQ501" s="41"/>
      <c r="AR501" s="41"/>
      <c r="AS501" s="41"/>
      <c r="AT501" s="41"/>
      <c r="AU501" s="41"/>
      <c r="AV501" s="41"/>
      <c r="AW501" s="41"/>
      <c r="AX501" s="41"/>
      <c r="AY501" s="41"/>
      <c r="AZ501" s="93">
        <f t="shared" si="171"/>
        <v>0</v>
      </c>
      <c r="BA501" s="94">
        <v>0</v>
      </c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/>
      <c r="D502" s="99" t="s">
        <v>741</v>
      </c>
      <c r="E502" s="99" t="s">
        <v>518</v>
      </c>
      <c r="F502" s="99" t="s">
        <v>516</v>
      </c>
      <c r="G502" s="100" t="s">
        <v>522</v>
      </c>
      <c r="H502" s="100">
        <v>10801</v>
      </c>
      <c r="I502" s="99" t="s">
        <v>749</v>
      </c>
      <c r="J502" s="41">
        <v>0</v>
      </c>
      <c r="K502" s="41">
        <v>0</v>
      </c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93">
        <f t="shared" si="169"/>
        <v>0</v>
      </c>
      <c r="W502" s="94">
        <v>0</v>
      </c>
      <c r="X502" s="107">
        <f t="shared" si="186"/>
        <v>0</v>
      </c>
      <c r="Y502" s="41">
        <v>0</v>
      </c>
      <c r="Z502" s="41">
        <v>0</v>
      </c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  <c r="AK502" s="93">
        <f t="shared" si="170"/>
        <v>0</v>
      </c>
      <c r="AL502" s="94">
        <v>0</v>
      </c>
      <c r="AM502" s="107">
        <f t="shared" si="187"/>
        <v>0</v>
      </c>
      <c r="AN502" s="41">
        <v>0</v>
      </c>
      <c r="AO502" s="41">
        <v>0</v>
      </c>
      <c r="AP502" s="41"/>
      <c r="AQ502" s="41"/>
      <c r="AR502" s="41"/>
      <c r="AS502" s="41"/>
      <c r="AT502" s="41"/>
      <c r="AU502" s="41"/>
      <c r="AV502" s="41"/>
      <c r="AW502" s="41"/>
      <c r="AX502" s="41"/>
      <c r="AY502" s="41"/>
      <c r="AZ502" s="93">
        <f t="shared" si="171"/>
        <v>0</v>
      </c>
      <c r="BA502" s="94">
        <v>0</v>
      </c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191</v>
      </c>
      <c r="B503" s="99" t="s">
        <v>190</v>
      </c>
      <c r="C503" s="100"/>
      <c r="D503" s="99" t="s">
        <v>741</v>
      </c>
      <c r="E503" s="99" t="s">
        <v>518</v>
      </c>
      <c r="F503" s="99" t="s">
        <v>516</v>
      </c>
      <c r="G503" s="100" t="s">
        <v>743</v>
      </c>
      <c r="H503" s="100">
        <v>13869</v>
      </c>
      <c r="I503" s="99" t="s">
        <v>794</v>
      </c>
      <c r="J503" s="41">
        <v>0</v>
      </c>
      <c r="K503" s="41">
        <v>0</v>
      </c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93">
        <f t="shared" si="169"/>
        <v>0</v>
      </c>
      <c r="W503" s="94">
        <v>0</v>
      </c>
      <c r="X503" s="107">
        <f t="shared" si="186"/>
        <v>0</v>
      </c>
      <c r="Y503" s="41">
        <v>0</v>
      </c>
      <c r="Z503" s="41">
        <v>0</v>
      </c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  <c r="AK503" s="93">
        <f t="shared" si="170"/>
        <v>0</v>
      </c>
      <c r="AL503" s="94">
        <v>0</v>
      </c>
      <c r="AM503" s="107">
        <f t="shared" si="187"/>
        <v>0</v>
      </c>
      <c r="AN503" s="41">
        <v>0</v>
      </c>
      <c r="AO503" s="41">
        <v>0</v>
      </c>
      <c r="AP503" s="41"/>
      <c r="AQ503" s="41"/>
      <c r="AR503" s="41"/>
      <c r="AS503" s="41"/>
      <c r="AT503" s="41"/>
      <c r="AU503" s="41"/>
      <c r="AV503" s="41"/>
      <c r="AW503" s="41"/>
      <c r="AX503" s="41"/>
      <c r="AY503" s="41"/>
      <c r="AZ503" s="93">
        <f t="shared" si="171"/>
        <v>0</v>
      </c>
      <c r="BA503" s="94">
        <v>0</v>
      </c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238</v>
      </c>
      <c r="C504" s="100"/>
      <c r="D504" s="99" t="s">
        <v>741</v>
      </c>
      <c r="E504" s="99" t="s">
        <v>518</v>
      </c>
      <c r="F504" s="99" t="s">
        <v>516</v>
      </c>
      <c r="G504" s="100" t="s">
        <v>743</v>
      </c>
      <c r="H504" s="100">
        <v>13866</v>
      </c>
      <c r="I504" s="99" t="s">
        <v>792</v>
      </c>
      <c r="J504" s="41">
        <v>0</v>
      </c>
      <c r="K504" s="41">
        <v>0</v>
      </c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93">
        <f t="shared" si="169"/>
        <v>0</v>
      </c>
      <c r="W504" s="94">
        <v>0</v>
      </c>
      <c r="X504" s="107">
        <f t="shared" si="186"/>
        <v>0</v>
      </c>
      <c r="Y504" s="41">
        <v>0</v>
      </c>
      <c r="Z504" s="41">
        <v>0</v>
      </c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  <c r="AK504" s="93">
        <f t="shared" si="170"/>
        <v>0</v>
      </c>
      <c r="AL504" s="94">
        <v>0</v>
      </c>
      <c r="AM504" s="107">
        <f t="shared" si="187"/>
        <v>0</v>
      </c>
      <c r="AN504" s="41">
        <v>0</v>
      </c>
      <c r="AO504" s="41">
        <v>0</v>
      </c>
      <c r="AP504" s="41"/>
      <c r="AQ504" s="41"/>
      <c r="AR504" s="41"/>
      <c r="AS504" s="41"/>
      <c r="AT504" s="41"/>
      <c r="AU504" s="41"/>
      <c r="AV504" s="41"/>
      <c r="AW504" s="41"/>
      <c r="AX504" s="41"/>
      <c r="AY504" s="41"/>
      <c r="AZ504" s="93">
        <f t="shared" si="171"/>
        <v>0</v>
      </c>
      <c r="BA504" s="94">
        <v>0</v>
      </c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5</v>
      </c>
      <c r="B505" s="99" t="s">
        <v>238</v>
      </c>
      <c r="C505" s="100"/>
      <c r="D505" s="99" t="s">
        <v>741</v>
      </c>
      <c r="E505" s="99" t="s">
        <v>518</v>
      </c>
      <c r="F505" s="99" t="s">
        <v>516</v>
      </c>
      <c r="G505" s="100" t="s">
        <v>743</v>
      </c>
      <c r="H505" s="100">
        <v>13858</v>
      </c>
      <c r="I505" s="99" t="s">
        <v>790</v>
      </c>
      <c r="J505" s="41">
        <v>0</v>
      </c>
      <c r="K505" s="41">
        <v>0</v>
      </c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93">
        <f t="shared" si="169"/>
        <v>0</v>
      </c>
      <c r="W505" s="94">
        <v>0</v>
      </c>
      <c r="X505" s="107">
        <f t="shared" si="186"/>
        <v>0</v>
      </c>
      <c r="Y505" s="41">
        <v>0</v>
      </c>
      <c r="Z505" s="41">
        <v>0</v>
      </c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  <c r="AK505" s="93">
        <f t="shared" si="170"/>
        <v>0</v>
      </c>
      <c r="AL505" s="94">
        <v>0</v>
      </c>
      <c r="AM505" s="107">
        <f t="shared" si="187"/>
        <v>0</v>
      </c>
      <c r="AN505" s="41">
        <v>0</v>
      </c>
      <c r="AO505" s="41">
        <v>0</v>
      </c>
      <c r="AP505" s="41"/>
      <c r="AQ505" s="41"/>
      <c r="AR505" s="41"/>
      <c r="AS505" s="41"/>
      <c r="AT505" s="41"/>
      <c r="AU505" s="41"/>
      <c r="AV505" s="41"/>
      <c r="AW505" s="41"/>
      <c r="AX505" s="41"/>
      <c r="AY505" s="41"/>
      <c r="AZ505" s="93">
        <f t="shared" si="171"/>
        <v>0</v>
      </c>
      <c r="BA505" s="94">
        <v>0</v>
      </c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249</v>
      </c>
      <c r="B506" s="99" t="s">
        <v>330</v>
      </c>
      <c r="C506" s="100"/>
      <c r="D506" s="99" t="s">
        <v>741</v>
      </c>
      <c r="E506" s="99" t="s">
        <v>518</v>
      </c>
      <c r="F506" s="99" t="s">
        <v>516</v>
      </c>
      <c r="G506" s="100" t="s">
        <v>743</v>
      </c>
      <c r="H506" s="100">
        <v>10722</v>
      </c>
      <c r="I506" s="99" t="s">
        <v>746</v>
      </c>
      <c r="J506" s="41">
        <v>0</v>
      </c>
      <c r="K506" s="41">
        <v>0</v>
      </c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93">
        <f t="shared" si="169"/>
        <v>0</v>
      </c>
      <c r="W506" s="94">
        <v>0</v>
      </c>
      <c r="X506" s="107">
        <f t="shared" si="186"/>
        <v>0</v>
      </c>
      <c r="Y506" s="41">
        <v>0</v>
      </c>
      <c r="Z506" s="41">
        <v>0</v>
      </c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  <c r="AK506" s="93">
        <f t="shared" si="170"/>
        <v>0</v>
      </c>
      <c r="AL506" s="94">
        <v>0</v>
      </c>
      <c r="AM506" s="107">
        <f t="shared" si="187"/>
        <v>0</v>
      </c>
      <c r="AN506" s="41">
        <v>0</v>
      </c>
      <c r="AO506" s="41">
        <v>0</v>
      </c>
      <c r="AP506" s="41"/>
      <c r="AQ506" s="41"/>
      <c r="AR506" s="41"/>
      <c r="AS506" s="41"/>
      <c r="AT506" s="41"/>
      <c r="AU506" s="41"/>
      <c r="AV506" s="41"/>
      <c r="AW506" s="41"/>
      <c r="AX506" s="41"/>
      <c r="AY506" s="41"/>
      <c r="AZ506" s="93">
        <f t="shared" si="171"/>
        <v>0</v>
      </c>
      <c r="BA506" s="94">
        <v>0</v>
      </c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249</v>
      </c>
      <c r="B507" s="99" t="s">
        <v>249</v>
      </c>
      <c r="C507" s="100"/>
      <c r="D507" s="99" t="s">
        <v>741</v>
      </c>
      <c r="E507" s="99" t="s">
        <v>518</v>
      </c>
      <c r="F507" s="99" t="s">
        <v>516</v>
      </c>
      <c r="G507" s="100" t="s">
        <v>743</v>
      </c>
      <c r="H507" s="100">
        <v>10725</v>
      </c>
      <c r="I507" s="99" t="s">
        <v>747</v>
      </c>
      <c r="J507" s="41">
        <v>0</v>
      </c>
      <c r="K507" s="41">
        <v>0</v>
      </c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93">
        <f t="shared" si="169"/>
        <v>0</v>
      </c>
      <c r="W507" s="94">
        <v>0</v>
      </c>
      <c r="X507" s="107">
        <f t="shared" si="186"/>
        <v>0</v>
      </c>
      <c r="Y507" s="41">
        <v>0</v>
      </c>
      <c r="Z507" s="41">
        <v>0</v>
      </c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  <c r="AK507" s="93">
        <f t="shared" si="170"/>
        <v>0</v>
      </c>
      <c r="AL507" s="94">
        <v>0</v>
      </c>
      <c r="AM507" s="107">
        <f t="shared" si="187"/>
        <v>0</v>
      </c>
      <c r="AN507" s="41">
        <v>0</v>
      </c>
      <c r="AO507" s="41">
        <v>0</v>
      </c>
      <c r="AP507" s="41"/>
      <c r="AQ507" s="41"/>
      <c r="AR507" s="41"/>
      <c r="AS507" s="41"/>
      <c r="AT507" s="41"/>
      <c r="AU507" s="41"/>
      <c r="AV507" s="41"/>
      <c r="AW507" s="41"/>
      <c r="AX507" s="41"/>
      <c r="AY507" s="41"/>
      <c r="AZ507" s="93">
        <f t="shared" si="171"/>
        <v>0</v>
      </c>
      <c r="BA507" s="94">
        <v>0</v>
      </c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249</v>
      </c>
      <c r="B508" s="99" t="s">
        <v>249</v>
      </c>
      <c r="C508" s="100"/>
      <c r="D508" s="99" t="s">
        <v>741</v>
      </c>
      <c r="E508" s="99" t="s">
        <v>518</v>
      </c>
      <c r="F508" s="99" t="s">
        <v>516</v>
      </c>
      <c r="G508" s="100" t="s">
        <v>743</v>
      </c>
      <c r="H508" s="100">
        <v>10720</v>
      </c>
      <c r="I508" s="99" t="s">
        <v>744</v>
      </c>
      <c r="J508" s="41">
        <v>0</v>
      </c>
      <c r="K508" s="41">
        <v>0</v>
      </c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93">
        <f t="shared" si="169"/>
        <v>0</v>
      </c>
      <c r="W508" s="94">
        <v>0</v>
      </c>
      <c r="X508" s="107">
        <f t="shared" si="186"/>
        <v>0</v>
      </c>
      <c r="Y508" s="41">
        <v>0</v>
      </c>
      <c r="Z508" s="41">
        <v>0</v>
      </c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  <c r="AK508" s="93">
        <f t="shared" si="170"/>
        <v>0</v>
      </c>
      <c r="AL508" s="94">
        <v>0</v>
      </c>
      <c r="AM508" s="107">
        <f t="shared" si="187"/>
        <v>0</v>
      </c>
      <c r="AN508" s="41">
        <v>0</v>
      </c>
      <c r="AO508" s="41">
        <v>0</v>
      </c>
      <c r="AP508" s="41"/>
      <c r="AQ508" s="41"/>
      <c r="AR508" s="41"/>
      <c r="AS508" s="41"/>
      <c r="AT508" s="41"/>
      <c r="AU508" s="41"/>
      <c r="AV508" s="41"/>
      <c r="AW508" s="41"/>
      <c r="AX508" s="41"/>
      <c r="AY508" s="41"/>
      <c r="AZ508" s="93">
        <f t="shared" si="171"/>
        <v>0</v>
      </c>
      <c r="BA508" s="94">
        <v>0</v>
      </c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567</v>
      </c>
      <c r="B509" s="99" t="s">
        <v>254</v>
      </c>
      <c r="C509" s="100"/>
      <c r="D509" s="99" t="s">
        <v>741</v>
      </c>
      <c r="E509" s="99" t="s">
        <v>518</v>
      </c>
      <c r="F509" s="99" t="s">
        <v>516</v>
      </c>
      <c r="G509" s="100" t="s">
        <v>743</v>
      </c>
      <c r="H509" s="100">
        <v>10721</v>
      </c>
      <c r="I509" s="99" t="s">
        <v>745</v>
      </c>
      <c r="J509" s="41">
        <v>0</v>
      </c>
      <c r="K509" s="41">
        <v>0</v>
      </c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93">
        <f t="shared" si="169"/>
        <v>0</v>
      </c>
      <c r="W509" s="94">
        <v>0</v>
      </c>
      <c r="X509" s="107">
        <f t="shared" si="186"/>
        <v>0</v>
      </c>
      <c r="Y509" s="41">
        <v>0</v>
      </c>
      <c r="Z509" s="41">
        <v>0</v>
      </c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  <c r="AK509" s="93">
        <f t="shared" si="170"/>
        <v>0</v>
      </c>
      <c r="AL509" s="94">
        <v>0</v>
      </c>
      <c r="AM509" s="107">
        <f t="shared" si="187"/>
        <v>0</v>
      </c>
      <c r="AN509" s="41">
        <v>0</v>
      </c>
      <c r="AO509" s="41">
        <v>0</v>
      </c>
      <c r="AP509" s="41"/>
      <c r="AQ509" s="41"/>
      <c r="AR509" s="41"/>
      <c r="AS509" s="41"/>
      <c r="AT509" s="41"/>
      <c r="AU509" s="41"/>
      <c r="AV509" s="41"/>
      <c r="AW509" s="41"/>
      <c r="AX509" s="41"/>
      <c r="AY509" s="41"/>
      <c r="AZ509" s="93">
        <f t="shared" si="171"/>
        <v>0</v>
      </c>
      <c r="BA509" s="94">
        <v>0</v>
      </c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567</v>
      </c>
      <c r="B510" s="99" t="s">
        <v>254</v>
      </c>
      <c r="C510" s="100"/>
      <c r="D510" s="99" t="s">
        <v>741</v>
      </c>
      <c r="E510" s="99" t="s">
        <v>741</v>
      </c>
      <c r="F510" s="99" t="s">
        <v>516</v>
      </c>
      <c r="G510" s="100" t="s">
        <v>541</v>
      </c>
      <c r="H510" s="100">
        <v>30985</v>
      </c>
      <c r="I510" s="99" t="s">
        <v>1080</v>
      </c>
      <c r="J510" s="41">
        <v>0</v>
      </c>
      <c r="K510" s="41">
        <v>0</v>
      </c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93">
        <f t="shared" si="169"/>
        <v>0</v>
      </c>
      <c r="W510" s="94">
        <v>0</v>
      </c>
      <c r="X510" s="107">
        <f t="shared" si="186"/>
        <v>0</v>
      </c>
      <c r="Y510" s="41">
        <v>0</v>
      </c>
      <c r="Z510" s="41">
        <v>0</v>
      </c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93">
        <f t="shared" si="170"/>
        <v>0</v>
      </c>
      <c r="AL510" s="94">
        <v>0</v>
      </c>
      <c r="AM510" s="107">
        <f t="shared" si="187"/>
        <v>0</v>
      </c>
      <c r="AN510" s="41">
        <v>0</v>
      </c>
      <c r="AO510" s="41">
        <v>0</v>
      </c>
      <c r="AP510" s="41"/>
      <c r="AQ510" s="41"/>
      <c r="AR510" s="41"/>
      <c r="AS510" s="41"/>
      <c r="AT510" s="41"/>
      <c r="AU510" s="41"/>
      <c r="AV510" s="41"/>
      <c r="AW510" s="41"/>
      <c r="AX510" s="41"/>
      <c r="AY510" s="41"/>
      <c r="AZ510" s="93">
        <f t="shared" si="171"/>
        <v>0</v>
      </c>
      <c r="BA510" s="94">
        <v>0</v>
      </c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5</v>
      </c>
      <c r="B511" s="99" t="s">
        <v>238</v>
      </c>
      <c r="C511" s="100"/>
      <c r="D511" s="99" t="s">
        <v>741</v>
      </c>
      <c r="E511" s="99" t="s">
        <v>518</v>
      </c>
      <c r="F511" s="99" t="s">
        <v>516</v>
      </c>
      <c r="G511" s="100" t="s">
        <v>522</v>
      </c>
      <c r="H511" s="100">
        <v>13868</v>
      </c>
      <c r="I511" s="99" t="s">
        <v>793</v>
      </c>
      <c r="J511" s="41">
        <v>0</v>
      </c>
      <c r="K511" s="41">
        <v>0</v>
      </c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93">
        <f t="shared" si="169"/>
        <v>0</v>
      </c>
      <c r="W511" s="94">
        <v>0</v>
      </c>
      <c r="X511" s="107">
        <f t="shared" si="186"/>
        <v>0</v>
      </c>
      <c r="Y511" s="41">
        <v>0</v>
      </c>
      <c r="Z511" s="41">
        <v>0</v>
      </c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  <c r="AK511" s="93">
        <f t="shared" si="170"/>
        <v>0</v>
      </c>
      <c r="AL511" s="94">
        <v>0</v>
      </c>
      <c r="AM511" s="107">
        <f t="shared" si="187"/>
        <v>0</v>
      </c>
      <c r="AN511" s="41">
        <v>0</v>
      </c>
      <c r="AO511" s="41">
        <v>0</v>
      </c>
      <c r="AP511" s="41"/>
      <c r="AQ511" s="41"/>
      <c r="AR511" s="41"/>
      <c r="AS511" s="41"/>
      <c r="AT511" s="41"/>
      <c r="AU511" s="41"/>
      <c r="AV511" s="41"/>
      <c r="AW511" s="41"/>
      <c r="AX511" s="41"/>
      <c r="AY511" s="41"/>
      <c r="AZ511" s="93">
        <f t="shared" si="171"/>
        <v>0</v>
      </c>
      <c r="BA511" s="94">
        <v>0</v>
      </c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741</v>
      </c>
      <c r="E512" s="99" t="s">
        <v>518</v>
      </c>
      <c r="F512" s="99" t="s">
        <v>516</v>
      </c>
      <c r="G512" s="100" t="s">
        <v>541</v>
      </c>
      <c r="H512" s="100">
        <v>25228</v>
      </c>
      <c r="I512" s="99" t="s">
        <v>913</v>
      </c>
      <c r="J512" s="41">
        <v>0</v>
      </c>
      <c r="K512" s="41">
        <v>0</v>
      </c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93">
        <f t="shared" si="169"/>
        <v>0</v>
      </c>
      <c r="W512" s="94">
        <v>0</v>
      </c>
      <c r="X512" s="107">
        <f t="shared" si="186"/>
        <v>0</v>
      </c>
      <c r="Y512" s="41">
        <v>0</v>
      </c>
      <c r="Z512" s="41">
        <v>0</v>
      </c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  <c r="AK512" s="93">
        <f t="shared" si="170"/>
        <v>0</v>
      </c>
      <c r="AL512" s="94">
        <v>0</v>
      </c>
      <c r="AM512" s="107">
        <f t="shared" si="187"/>
        <v>0</v>
      </c>
      <c r="AN512" s="41">
        <v>0</v>
      </c>
      <c r="AO512" s="41">
        <v>0</v>
      </c>
      <c r="AP512" s="41"/>
      <c r="AQ512" s="41"/>
      <c r="AR512" s="41"/>
      <c r="AS512" s="41"/>
      <c r="AT512" s="41"/>
      <c r="AU512" s="41"/>
      <c r="AV512" s="41"/>
      <c r="AW512" s="41"/>
      <c r="AX512" s="41"/>
      <c r="AY512" s="41"/>
      <c r="AZ512" s="93">
        <f t="shared" si="171"/>
        <v>0</v>
      </c>
      <c r="BA512" s="94">
        <v>0</v>
      </c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238</v>
      </c>
      <c r="C513" s="100"/>
      <c r="D513" s="99" t="s">
        <v>741</v>
      </c>
      <c r="E513" s="99" t="s">
        <v>518</v>
      </c>
      <c r="F513" s="99" t="s">
        <v>516</v>
      </c>
      <c r="G513" s="100" t="s">
        <v>743</v>
      </c>
      <c r="H513" s="100">
        <v>13859</v>
      </c>
      <c r="I513" s="99" t="s">
        <v>791</v>
      </c>
      <c r="J513" s="41">
        <v>0</v>
      </c>
      <c r="K513" s="41">
        <v>0</v>
      </c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93">
        <f t="shared" si="169"/>
        <v>0</v>
      </c>
      <c r="W513" s="94">
        <v>0</v>
      </c>
      <c r="X513" s="107">
        <f t="shared" si="186"/>
        <v>0</v>
      </c>
      <c r="Y513" s="41">
        <v>0</v>
      </c>
      <c r="Z513" s="41">
        <v>0</v>
      </c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  <c r="AK513" s="93">
        <f t="shared" si="170"/>
        <v>0</v>
      </c>
      <c r="AL513" s="94">
        <v>0</v>
      </c>
      <c r="AM513" s="107">
        <f t="shared" si="187"/>
        <v>0</v>
      </c>
      <c r="AN513" s="41">
        <v>0</v>
      </c>
      <c r="AO513" s="41">
        <v>0</v>
      </c>
      <c r="AP513" s="41"/>
      <c r="AQ513" s="41"/>
      <c r="AR513" s="41"/>
      <c r="AS513" s="41"/>
      <c r="AT513" s="41"/>
      <c r="AU513" s="41"/>
      <c r="AV513" s="41"/>
      <c r="AW513" s="41"/>
      <c r="AX513" s="41"/>
      <c r="AY513" s="41"/>
      <c r="AZ513" s="93">
        <f t="shared" si="171"/>
        <v>0</v>
      </c>
      <c r="BA513" s="94">
        <v>0</v>
      </c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238</v>
      </c>
      <c r="C514" s="100"/>
      <c r="D514" s="99" t="s">
        <v>741</v>
      </c>
      <c r="E514" s="99" t="s">
        <v>741</v>
      </c>
      <c r="F514" s="99" t="s">
        <v>741</v>
      </c>
      <c r="G514" s="100" t="s">
        <v>524</v>
      </c>
      <c r="H514" s="100">
        <v>30934</v>
      </c>
      <c r="I514" s="99" t="s">
        <v>1079</v>
      </c>
      <c r="J514" s="41">
        <v>0</v>
      </c>
      <c r="K514" s="41">
        <v>0</v>
      </c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93">
        <f t="shared" ref="V514:V577" si="190">SUM(J514:U514)</f>
        <v>0</v>
      </c>
      <c r="W514" s="94">
        <v>0</v>
      </c>
      <c r="X514" s="107">
        <f t="shared" si="186"/>
        <v>0</v>
      </c>
      <c r="Y514" s="41">
        <v>0</v>
      </c>
      <c r="Z514" s="41">
        <v>0</v>
      </c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  <c r="AK514" s="93">
        <f t="shared" ref="AK514:AK577" si="191">SUM(Y514:AJ514)</f>
        <v>0</v>
      </c>
      <c r="AL514" s="94">
        <v>0</v>
      </c>
      <c r="AM514" s="107">
        <f t="shared" si="187"/>
        <v>0</v>
      </c>
      <c r="AN514" s="41">
        <v>0</v>
      </c>
      <c r="AO514" s="41">
        <v>0</v>
      </c>
      <c r="AP514" s="41"/>
      <c r="AQ514" s="41"/>
      <c r="AR514" s="41"/>
      <c r="AS514" s="41"/>
      <c r="AT514" s="41"/>
      <c r="AU514" s="41"/>
      <c r="AV514" s="41"/>
      <c r="AW514" s="41"/>
      <c r="AX514" s="41"/>
      <c r="AY514" s="41"/>
      <c r="AZ514" s="93">
        <f t="shared" ref="AZ514:AZ577" si="192">SUM(AN514:AY514)</f>
        <v>0</v>
      </c>
      <c r="BA514" s="94">
        <v>0</v>
      </c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11</v>
      </c>
      <c r="B515" s="99" t="s">
        <v>603</v>
      </c>
      <c r="C515" s="100">
        <v>400</v>
      </c>
      <c r="D515" s="99" t="s">
        <v>534</v>
      </c>
      <c r="E515" s="99" t="s">
        <v>11</v>
      </c>
      <c r="F515" s="99" t="s">
        <v>11</v>
      </c>
      <c r="G515" s="100" t="s">
        <v>522</v>
      </c>
      <c r="H515" s="100">
        <v>156</v>
      </c>
      <c r="I515" s="99" t="s">
        <v>302</v>
      </c>
      <c r="J515" s="41">
        <v>0</v>
      </c>
      <c r="K515" s="41">
        <v>0</v>
      </c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93">
        <f t="shared" si="190"/>
        <v>0</v>
      </c>
      <c r="W515" s="94">
        <v>0</v>
      </c>
      <c r="X515" s="107">
        <f t="shared" si="186"/>
        <v>0</v>
      </c>
      <c r="Y515" s="41">
        <v>0</v>
      </c>
      <c r="Z515" s="41">
        <v>0</v>
      </c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  <c r="AK515" s="93">
        <f t="shared" si="191"/>
        <v>0</v>
      </c>
      <c r="AL515" s="94">
        <v>0</v>
      </c>
      <c r="AM515" s="107">
        <f t="shared" si="187"/>
        <v>0</v>
      </c>
      <c r="AN515" s="41">
        <v>0</v>
      </c>
      <c r="AO515" s="41">
        <v>0</v>
      </c>
      <c r="AP515" s="41"/>
      <c r="AQ515" s="41"/>
      <c r="AR515" s="41"/>
      <c r="AS515" s="41"/>
      <c r="AT515" s="41"/>
      <c r="AU515" s="41"/>
      <c r="AV515" s="41"/>
      <c r="AW515" s="41"/>
      <c r="AX515" s="41"/>
      <c r="AY515" s="41"/>
      <c r="AZ515" s="93">
        <f t="shared" si="192"/>
        <v>0</v>
      </c>
      <c r="BA515" s="94">
        <v>0</v>
      </c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249</v>
      </c>
      <c r="B516" s="99" t="s">
        <v>370</v>
      </c>
      <c r="C516" s="100">
        <v>400</v>
      </c>
      <c r="D516" s="99" t="s">
        <v>534</v>
      </c>
      <c r="E516" s="99" t="s">
        <v>501</v>
      </c>
      <c r="F516" s="99" t="s">
        <v>249</v>
      </c>
      <c r="G516" s="100" t="s">
        <v>522</v>
      </c>
      <c r="H516" s="100">
        <v>78</v>
      </c>
      <c r="I516" s="99" t="s">
        <v>569</v>
      </c>
      <c r="J516" s="41">
        <v>0</v>
      </c>
      <c r="K516" s="41">
        <v>0</v>
      </c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93">
        <f t="shared" si="190"/>
        <v>0</v>
      </c>
      <c r="W516" s="94">
        <v>0</v>
      </c>
      <c r="X516" s="107">
        <f t="shared" si="186"/>
        <v>0</v>
      </c>
      <c r="Y516" s="41">
        <v>0</v>
      </c>
      <c r="Z516" s="41">
        <v>0</v>
      </c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  <c r="AK516" s="93">
        <f t="shared" si="191"/>
        <v>0</v>
      </c>
      <c r="AL516" s="94">
        <v>0</v>
      </c>
      <c r="AM516" s="107">
        <f t="shared" si="187"/>
        <v>0</v>
      </c>
      <c r="AN516" s="41">
        <v>0</v>
      </c>
      <c r="AO516" s="41">
        <v>0</v>
      </c>
      <c r="AP516" s="41"/>
      <c r="AQ516" s="41"/>
      <c r="AR516" s="41"/>
      <c r="AS516" s="41"/>
      <c r="AT516" s="41"/>
      <c r="AU516" s="41"/>
      <c r="AV516" s="41"/>
      <c r="AW516" s="41"/>
      <c r="AX516" s="41"/>
      <c r="AY516" s="41"/>
      <c r="AZ516" s="93">
        <f t="shared" si="192"/>
        <v>0</v>
      </c>
      <c r="BA516" s="94">
        <v>0</v>
      </c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741</v>
      </c>
      <c r="E517" s="99" t="s">
        <v>518</v>
      </c>
      <c r="F517" s="99" t="s">
        <v>516</v>
      </c>
      <c r="G517" s="100" t="s">
        <v>522</v>
      </c>
      <c r="H517" s="100">
        <v>28124</v>
      </c>
      <c r="I517" s="99" t="s">
        <v>1024</v>
      </c>
      <c r="J517" s="41">
        <v>0</v>
      </c>
      <c r="K517" s="41">
        <v>0</v>
      </c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93">
        <f t="shared" si="190"/>
        <v>0</v>
      </c>
      <c r="W517" s="94">
        <v>0</v>
      </c>
      <c r="X517" s="107">
        <f t="shared" si="186"/>
        <v>0</v>
      </c>
      <c r="Y517" s="41">
        <v>0</v>
      </c>
      <c r="Z517" s="41">
        <v>0</v>
      </c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  <c r="AK517" s="93">
        <f t="shared" si="191"/>
        <v>0</v>
      </c>
      <c r="AL517" s="94">
        <v>0</v>
      </c>
      <c r="AM517" s="107">
        <f t="shared" si="187"/>
        <v>0</v>
      </c>
      <c r="AN517" s="41">
        <v>0</v>
      </c>
      <c r="AO517" s="41">
        <v>0</v>
      </c>
      <c r="AP517" s="41"/>
      <c r="AQ517" s="41"/>
      <c r="AR517" s="41"/>
      <c r="AS517" s="41"/>
      <c r="AT517" s="41"/>
      <c r="AU517" s="41"/>
      <c r="AV517" s="41"/>
      <c r="AW517" s="41"/>
      <c r="AX517" s="41"/>
      <c r="AY517" s="41"/>
      <c r="AZ517" s="93">
        <f t="shared" si="192"/>
        <v>0</v>
      </c>
      <c r="BA517" s="94">
        <v>0</v>
      </c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741</v>
      </c>
      <c r="E518" s="99" t="s">
        <v>518</v>
      </c>
      <c r="F518" s="99" t="s">
        <v>516</v>
      </c>
      <c r="G518" s="100" t="s">
        <v>541</v>
      </c>
      <c r="H518" s="100">
        <v>26043</v>
      </c>
      <c r="I518" s="99" t="s">
        <v>962</v>
      </c>
      <c r="J518" s="41">
        <v>0</v>
      </c>
      <c r="K518" s="41">
        <v>0</v>
      </c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93">
        <f t="shared" si="190"/>
        <v>0</v>
      </c>
      <c r="W518" s="94">
        <v>0</v>
      </c>
      <c r="X518" s="107">
        <f t="shared" si="186"/>
        <v>0</v>
      </c>
      <c r="Y518" s="41">
        <v>0</v>
      </c>
      <c r="Z518" s="41">
        <v>0</v>
      </c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  <c r="AK518" s="93">
        <f t="shared" si="191"/>
        <v>0</v>
      </c>
      <c r="AL518" s="94">
        <v>0</v>
      </c>
      <c r="AM518" s="107">
        <f t="shared" si="187"/>
        <v>0</v>
      </c>
      <c r="AN518" s="41">
        <v>0</v>
      </c>
      <c r="AO518" s="41">
        <v>0</v>
      </c>
      <c r="AP518" s="41"/>
      <c r="AQ518" s="41"/>
      <c r="AR518" s="41"/>
      <c r="AS518" s="41"/>
      <c r="AT518" s="41"/>
      <c r="AU518" s="41"/>
      <c r="AV518" s="41"/>
      <c r="AW518" s="41"/>
      <c r="AX518" s="41"/>
      <c r="AY518" s="41"/>
      <c r="AZ518" s="93">
        <f t="shared" si="192"/>
        <v>0</v>
      </c>
      <c r="BA518" s="94">
        <v>0</v>
      </c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84</v>
      </c>
      <c r="C519" s="100">
        <v>400</v>
      </c>
      <c r="D519" s="99" t="s">
        <v>534</v>
      </c>
      <c r="E519" s="99" t="s">
        <v>501</v>
      </c>
      <c r="F519" s="99" t="s">
        <v>83</v>
      </c>
      <c r="G519" s="100" t="s">
        <v>522</v>
      </c>
      <c r="H519" s="100">
        <v>39</v>
      </c>
      <c r="I519" s="99" t="s">
        <v>556</v>
      </c>
      <c r="J519" s="41">
        <v>0</v>
      </c>
      <c r="K519" s="41">
        <v>0</v>
      </c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93">
        <f t="shared" si="190"/>
        <v>0</v>
      </c>
      <c r="W519" s="94">
        <v>0</v>
      </c>
      <c r="X519" s="107">
        <f t="shared" ref="X519:X582" si="207">+IFERROR(V519/W519,0)*100</f>
        <v>0</v>
      </c>
      <c r="Y519" s="41">
        <v>0</v>
      </c>
      <c r="Z519" s="41">
        <v>0</v>
      </c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  <c r="AK519" s="93">
        <f t="shared" si="191"/>
        <v>0</v>
      </c>
      <c r="AL519" s="94">
        <v>0</v>
      </c>
      <c r="AM519" s="107">
        <f t="shared" ref="AM519:AM582" si="208">+IFERROR(AK519/AL519,0)*100</f>
        <v>0</v>
      </c>
      <c r="AN519" s="41">
        <v>0</v>
      </c>
      <c r="AO519" s="41">
        <v>0</v>
      </c>
      <c r="AP519" s="41"/>
      <c r="AQ519" s="41"/>
      <c r="AR519" s="41"/>
      <c r="AS519" s="41"/>
      <c r="AT519" s="41"/>
      <c r="AU519" s="41"/>
      <c r="AV519" s="41"/>
      <c r="AW519" s="41"/>
      <c r="AX519" s="41"/>
      <c r="AY519" s="41"/>
      <c r="AZ519" s="93">
        <f t="shared" si="192"/>
        <v>0</v>
      </c>
      <c r="BA519" s="94">
        <v>0</v>
      </c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0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0</v>
      </c>
      <c r="BQ519" s="89">
        <f t="shared" si="206"/>
        <v>0</v>
      </c>
    </row>
    <row r="520" spans="1:69" x14ac:dyDescent="0.3">
      <c r="A520" s="99" t="s">
        <v>512</v>
      </c>
      <c r="B520" s="99" t="s">
        <v>217</v>
      </c>
      <c r="C520" s="100">
        <v>404</v>
      </c>
      <c r="D520" s="99" t="s">
        <v>641</v>
      </c>
      <c r="E520" s="99" t="s">
        <v>512</v>
      </c>
      <c r="F520" s="99" t="s">
        <v>217</v>
      </c>
      <c r="G520" s="100" t="s">
        <v>522</v>
      </c>
      <c r="H520" s="100">
        <v>6740</v>
      </c>
      <c r="I520" s="99" t="s">
        <v>717</v>
      </c>
      <c r="J520" s="41">
        <v>5</v>
      </c>
      <c r="K520" s="41">
        <v>0</v>
      </c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93">
        <f t="shared" si="190"/>
        <v>5</v>
      </c>
      <c r="W520" s="94">
        <v>0</v>
      </c>
      <c r="X520" s="107">
        <f t="shared" si="207"/>
        <v>0</v>
      </c>
      <c r="Y520" s="41">
        <v>0</v>
      </c>
      <c r="Z520" s="41">
        <v>0</v>
      </c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93">
        <f t="shared" si="191"/>
        <v>0</v>
      </c>
      <c r="AL520" s="94">
        <v>0</v>
      </c>
      <c r="AM520" s="107">
        <f t="shared" si="208"/>
        <v>0</v>
      </c>
      <c r="AN520" s="41">
        <v>0</v>
      </c>
      <c r="AO520" s="41">
        <v>0</v>
      </c>
      <c r="AP520" s="41"/>
      <c r="AQ520" s="41"/>
      <c r="AR520" s="41"/>
      <c r="AS520" s="41"/>
      <c r="AT520" s="41"/>
      <c r="AU520" s="41"/>
      <c r="AV520" s="41"/>
      <c r="AW520" s="41"/>
      <c r="AX520" s="41"/>
      <c r="AY520" s="41"/>
      <c r="AZ520" s="93">
        <f t="shared" si="192"/>
        <v>0</v>
      </c>
      <c r="BA520" s="94">
        <v>0</v>
      </c>
      <c r="BB520" s="107">
        <f t="shared" si="209"/>
        <v>0</v>
      </c>
      <c r="BC520" s="48">
        <f t="shared" si="193"/>
        <v>5</v>
      </c>
      <c r="BD520" s="48">
        <f t="shared" si="194"/>
        <v>0</v>
      </c>
      <c r="BE520" s="48">
        <f t="shared" si="195"/>
        <v>0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0</v>
      </c>
      <c r="BP520" s="87">
        <f t="shared" si="205"/>
        <v>5</v>
      </c>
      <c r="BQ520" s="89">
        <f t="shared" si="206"/>
        <v>0</v>
      </c>
    </row>
    <row r="521" spans="1:69" x14ac:dyDescent="0.3">
      <c r="A521" s="99" t="s">
        <v>5</v>
      </c>
      <c r="B521" s="99" t="s">
        <v>269</v>
      </c>
      <c r="C521" s="100"/>
      <c r="D521" s="99" t="s">
        <v>741</v>
      </c>
      <c r="E521" s="99" t="s">
        <v>518</v>
      </c>
      <c r="F521" s="99" t="s">
        <v>516</v>
      </c>
      <c r="G521" s="100" t="s">
        <v>743</v>
      </c>
      <c r="H521" s="100">
        <v>19874</v>
      </c>
      <c r="I521" s="99" t="s">
        <v>863</v>
      </c>
      <c r="J521" s="41">
        <v>0</v>
      </c>
      <c r="K521" s="41">
        <v>0</v>
      </c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93">
        <f t="shared" si="190"/>
        <v>0</v>
      </c>
      <c r="W521" s="94">
        <v>0</v>
      </c>
      <c r="X521" s="107">
        <f t="shared" si="207"/>
        <v>0</v>
      </c>
      <c r="Y521" s="41">
        <v>0</v>
      </c>
      <c r="Z521" s="41">
        <v>0</v>
      </c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  <c r="AK521" s="93">
        <f t="shared" si="191"/>
        <v>0</v>
      </c>
      <c r="AL521" s="94">
        <v>0</v>
      </c>
      <c r="AM521" s="107">
        <f t="shared" si="208"/>
        <v>0</v>
      </c>
      <c r="AN521" s="41">
        <v>0</v>
      </c>
      <c r="AO521" s="41">
        <v>0</v>
      </c>
      <c r="AP521" s="41"/>
      <c r="AQ521" s="41"/>
      <c r="AR521" s="41"/>
      <c r="AS521" s="41"/>
      <c r="AT521" s="41"/>
      <c r="AU521" s="41"/>
      <c r="AV521" s="41"/>
      <c r="AW521" s="41"/>
      <c r="AX521" s="41"/>
      <c r="AY521" s="41"/>
      <c r="AZ521" s="93">
        <f t="shared" si="192"/>
        <v>0</v>
      </c>
      <c r="BA521" s="94">
        <v>0</v>
      </c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105</v>
      </c>
      <c r="C522" s="100"/>
      <c r="D522" s="99" t="s">
        <v>741</v>
      </c>
      <c r="E522" s="99" t="s">
        <v>518</v>
      </c>
      <c r="F522" s="99" t="s">
        <v>516</v>
      </c>
      <c r="G522" s="100" t="s">
        <v>743</v>
      </c>
      <c r="H522" s="100">
        <v>15809</v>
      </c>
      <c r="I522" s="99" t="s">
        <v>825</v>
      </c>
      <c r="J522" s="41">
        <v>0</v>
      </c>
      <c r="K522" s="41">
        <v>0</v>
      </c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93">
        <f t="shared" si="190"/>
        <v>0</v>
      </c>
      <c r="W522" s="94">
        <v>0</v>
      </c>
      <c r="X522" s="107">
        <f t="shared" si="207"/>
        <v>0</v>
      </c>
      <c r="Y522" s="41">
        <v>0</v>
      </c>
      <c r="Z522" s="41">
        <v>0</v>
      </c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  <c r="AK522" s="93">
        <f t="shared" si="191"/>
        <v>0</v>
      </c>
      <c r="AL522" s="94">
        <v>0</v>
      </c>
      <c r="AM522" s="107">
        <f t="shared" si="208"/>
        <v>0</v>
      </c>
      <c r="AN522" s="41">
        <v>0</v>
      </c>
      <c r="AO522" s="41">
        <v>0</v>
      </c>
      <c r="AP522" s="41"/>
      <c r="AQ522" s="41"/>
      <c r="AR522" s="41"/>
      <c r="AS522" s="41"/>
      <c r="AT522" s="41"/>
      <c r="AU522" s="41"/>
      <c r="AV522" s="41"/>
      <c r="AW522" s="41"/>
      <c r="AX522" s="41"/>
      <c r="AY522" s="41"/>
      <c r="AZ522" s="93">
        <f t="shared" si="192"/>
        <v>0</v>
      </c>
      <c r="BA522" s="94">
        <v>0</v>
      </c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</v>
      </c>
      <c r="B523" s="99" t="s">
        <v>181</v>
      </c>
      <c r="C523" s="100">
        <v>400</v>
      </c>
      <c r="D523" s="99" t="s">
        <v>534</v>
      </c>
      <c r="E523" s="99" t="s">
        <v>501</v>
      </c>
      <c r="F523" s="99" t="s">
        <v>180</v>
      </c>
      <c r="G523" s="100" t="s">
        <v>1123</v>
      </c>
      <c r="H523" s="100">
        <v>32394</v>
      </c>
      <c r="I523" s="99" t="s">
        <v>1124</v>
      </c>
      <c r="J523" s="41">
        <v>0</v>
      </c>
      <c r="K523" s="41">
        <v>0</v>
      </c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93">
        <f t="shared" si="190"/>
        <v>0</v>
      </c>
      <c r="W523" s="94">
        <v>0</v>
      </c>
      <c r="X523" s="107">
        <f t="shared" si="207"/>
        <v>0</v>
      </c>
      <c r="Y523" s="41">
        <v>0</v>
      </c>
      <c r="Z523" s="41">
        <v>0</v>
      </c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  <c r="AK523" s="93">
        <f t="shared" si="191"/>
        <v>0</v>
      </c>
      <c r="AL523" s="94">
        <v>0</v>
      </c>
      <c r="AM523" s="107">
        <f t="shared" si="208"/>
        <v>0</v>
      </c>
      <c r="AN523" s="41">
        <v>0</v>
      </c>
      <c r="AO523" s="41">
        <v>0</v>
      </c>
      <c r="AP523" s="41"/>
      <c r="AQ523" s="41"/>
      <c r="AR523" s="41"/>
      <c r="AS523" s="41"/>
      <c r="AT523" s="41"/>
      <c r="AU523" s="41"/>
      <c r="AV523" s="41"/>
      <c r="AW523" s="41"/>
      <c r="AX523" s="41"/>
      <c r="AY523" s="41"/>
      <c r="AZ523" s="93">
        <f t="shared" si="192"/>
        <v>0</v>
      </c>
      <c r="BA523" s="94">
        <v>0</v>
      </c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0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0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741</v>
      </c>
      <c r="E524" s="99" t="s">
        <v>518</v>
      </c>
      <c r="F524" s="99" t="s">
        <v>516</v>
      </c>
      <c r="G524" s="100" t="s">
        <v>541</v>
      </c>
      <c r="H524" s="100">
        <v>28368</v>
      </c>
      <c r="I524" s="99" t="s">
        <v>1028</v>
      </c>
      <c r="J524" s="41">
        <v>0</v>
      </c>
      <c r="K524" s="41">
        <v>0</v>
      </c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93">
        <f t="shared" si="190"/>
        <v>0</v>
      </c>
      <c r="W524" s="94">
        <v>0</v>
      </c>
      <c r="X524" s="107">
        <f t="shared" si="207"/>
        <v>0</v>
      </c>
      <c r="Y524" s="41">
        <v>0</v>
      </c>
      <c r="Z524" s="41">
        <v>0</v>
      </c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  <c r="AK524" s="93">
        <f t="shared" si="191"/>
        <v>0</v>
      </c>
      <c r="AL524" s="94">
        <v>0</v>
      </c>
      <c r="AM524" s="107">
        <f t="shared" si="208"/>
        <v>0</v>
      </c>
      <c r="AN524" s="41">
        <v>0</v>
      </c>
      <c r="AO524" s="41">
        <v>0</v>
      </c>
      <c r="AP524" s="41"/>
      <c r="AQ524" s="41"/>
      <c r="AR524" s="41"/>
      <c r="AS524" s="41"/>
      <c r="AT524" s="41"/>
      <c r="AU524" s="41"/>
      <c r="AV524" s="41"/>
      <c r="AW524" s="41"/>
      <c r="AX524" s="41"/>
      <c r="AY524" s="41"/>
      <c r="AZ524" s="93">
        <f t="shared" si="192"/>
        <v>0</v>
      </c>
      <c r="BA524" s="94">
        <v>0</v>
      </c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105</v>
      </c>
      <c r="C525" s="100"/>
      <c r="D525" s="99" t="s">
        <v>741</v>
      </c>
      <c r="E525" s="99" t="s">
        <v>518</v>
      </c>
      <c r="F525" s="99" t="s">
        <v>516</v>
      </c>
      <c r="G525" s="100" t="s">
        <v>522</v>
      </c>
      <c r="H525" s="100">
        <v>23934</v>
      </c>
      <c r="I525" s="99" t="s">
        <v>890</v>
      </c>
      <c r="J525" s="41">
        <v>0</v>
      </c>
      <c r="K525" s="41">
        <v>0</v>
      </c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93">
        <f t="shared" si="190"/>
        <v>0</v>
      </c>
      <c r="W525" s="94">
        <v>0</v>
      </c>
      <c r="X525" s="107">
        <f t="shared" si="207"/>
        <v>0</v>
      </c>
      <c r="Y525" s="41">
        <v>0</v>
      </c>
      <c r="Z525" s="41">
        <v>0</v>
      </c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  <c r="AK525" s="93">
        <f t="shared" si="191"/>
        <v>0</v>
      </c>
      <c r="AL525" s="94">
        <v>0</v>
      </c>
      <c r="AM525" s="107">
        <f t="shared" si="208"/>
        <v>0</v>
      </c>
      <c r="AN525" s="41">
        <v>0</v>
      </c>
      <c r="AO525" s="41">
        <v>0</v>
      </c>
      <c r="AP525" s="41"/>
      <c r="AQ525" s="41"/>
      <c r="AR525" s="41"/>
      <c r="AS525" s="41"/>
      <c r="AT525" s="41"/>
      <c r="AU525" s="41"/>
      <c r="AV525" s="41"/>
      <c r="AW525" s="41"/>
      <c r="AX525" s="41"/>
      <c r="AY525" s="41"/>
      <c r="AZ525" s="93">
        <f t="shared" si="192"/>
        <v>0</v>
      </c>
      <c r="BA525" s="94">
        <v>0</v>
      </c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</v>
      </c>
      <c r="B526" s="99" t="s">
        <v>238</v>
      </c>
      <c r="C526" s="100"/>
      <c r="D526" s="99" t="s">
        <v>741</v>
      </c>
      <c r="E526" s="99" t="s">
        <v>518</v>
      </c>
      <c r="F526" s="99" t="s">
        <v>516</v>
      </c>
      <c r="G526" s="100" t="s">
        <v>541</v>
      </c>
      <c r="H526" s="100">
        <v>28882</v>
      </c>
      <c r="I526" s="99" t="s">
        <v>1039</v>
      </c>
      <c r="J526" s="41">
        <v>0</v>
      </c>
      <c r="K526" s="41">
        <v>0</v>
      </c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93">
        <f t="shared" si="190"/>
        <v>0</v>
      </c>
      <c r="W526" s="94">
        <v>0</v>
      </c>
      <c r="X526" s="107">
        <f t="shared" si="207"/>
        <v>0</v>
      </c>
      <c r="Y526" s="41">
        <v>0</v>
      </c>
      <c r="Z526" s="41">
        <v>0</v>
      </c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  <c r="AK526" s="93">
        <f t="shared" si="191"/>
        <v>0</v>
      </c>
      <c r="AL526" s="94">
        <v>0</v>
      </c>
      <c r="AM526" s="107">
        <f t="shared" si="208"/>
        <v>0</v>
      </c>
      <c r="AN526" s="41">
        <v>0</v>
      </c>
      <c r="AO526" s="41">
        <v>0</v>
      </c>
      <c r="AP526" s="41"/>
      <c r="AQ526" s="41"/>
      <c r="AR526" s="41"/>
      <c r="AS526" s="41"/>
      <c r="AT526" s="41"/>
      <c r="AU526" s="41"/>
      <c r="AV526" s="41"/>
      <c r="AW526" s="41"/>
      <c r="AX526" s="41"/>
      <c r="AY526" s="41"/>
      <c r="AZ526" s="93">
        <f t="shared" si="192"/>
        <v>0</v>
      </c>
      <c r="BA526" s="94">
        <v>0</v>
      </c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741</v>
      </c>
      <c r="E527" s="99" t="s">
        <v>518</v>
      </c>
      <c r="F527" s="99" t="s">
        <v>516</v>
      </c>
      <c r="G527" s="100" t="s">
        <v>522</v>
      </c>
      <c r="H527" s="100">
        <v>25786</v>
      </c>
      <c r="I527" s="99" t="s">
        <v>953</v>
      </c>
      <c r="J527" s="41">
        <v>0</v>
      </c>
      <c r="K527" s="41">
        <v>0</v>
      </c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93">
        <f t="shared" si="190"/>
        <v>0</v>
      </c>
      <c r="W527" s="94">
        <v>0</v>
      </c>
      <c r="X527" s="107">
        <f t="shared" si="207"/>
        <v>0</v>
      </c>
      <c r="Y527" s="41">
        <v>0</v>
      </c>
      <c r="Z527" s="41">
        <v>0</v>
      </c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  <c r="AK527" s="93">
        <f t="shared" si="191"/>
        <v>0</v>
      </c>
      <c r="AL527" s="94">
        <v>0</v>
      </c>
      <c r="AM527" s="107">
        <f t="shared" si="208"/>
        <v>0</v>
      </c>
      <c r="AN527" s="41">
        <v>0</v>
      </c>
      <c r="AO527" s="41">
        <v>0</v>
      </c>
      <c r="AP527" s="41"/>
      <c r="AQ527" s="41"/>
      <c r="AR527" s="41"/>
      <c r="AS527" s="41"/>
      <c r="AT527" s="41"/>
      <c r="AU527" s="41"/>
      <c r="AV527" s="41"/>
      <c r="AW527" s="41"/>
      <c r="AX527" s="41"/>
      <c r="AY527" s="41"/>
      <c r="AZ527" s="93">
        <f t="shared" si="192"/>
        <v>0</v>
      </c>
      <c r="BA527" s="94">
        <v>0</v>
      </c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105</v>
      </c>
      <c r="C528" s="100"/>
      <c r="D528" s="99" t="s">
        <v>741</v>
      </c>
      <c r="E528" s="99" t="s">
        <v>518</v>
      </c>
      <c r="F528" s="99" t="s">
        <v>516</v>
      </c>
      <c r="G528" s="100" t="s">
        <v>541</v>
      </c>
      <c r="H528" s="100">
        <v>19076</v>
      </c>
      <c r="I528" s="99" t="s">
        <v>853</v>
      </c>
      <c r="J528" s="41">
        <v>0</v>
      </c>
      <c r="K528" s="41">
        <v>0</v>
      </c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93">
        <f t="shared" si="190"/>
        <v>0</v>
      </c>
      <c r="W528" s="94">
        <v>0</v>
      </c>
      <c r="X528" s="107">
        <f t="shared" si="207"/>
        <v>0</v>
      </c>
      <c r="Y528" s="41">
        <v>0</v>
      </c>
      <c r="Z528" s="41">
        <v>0</v>
      </c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  <c r="AK528" s="93">
        <f t="shared" si="191"/>
        <v>0</v>
      </c>
      <c r="AL528" s="94">
        <v>0</v>
      </c>
      <c r="AM528" s="107">
        <f t="shared" si="208"/>
        <v>0</v>
      </c>
      <c r="AN528" s="41">
        <v>0</v>
      </c>
      <c r="AO528" s="41">
        <v>0</v>
      </c>
      <c r="AP528" s="41"/>
      <c r="AQ528" s="41"/>
      <c r="AR528" s="41"/>
      <c r="AS528" s="41"/>
      <c r="AT528" s="41"/>
      <c r="AU528" s="41"/>
      <c r="AV528" s="41"/>
      <c r="AW528" s="41"/>
      <c r="AX528" s="41"/>
      <c r="AY528" s="41"/>
      <c r="AZ528" s="93">
        <f t="shared" si="192"/>
        <v>0</v>
      </c>
      <c r="BA528" s="94">
        <v>0</v>
      </c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741</v>
      </c>
      <c r="E529" s="99" t="s">
        <v>518</v>
      </c>
      <c r="F529" s="99" t="s">
        <v>516</v>
      </c>
      <c r="G529" s="100" t="s">
        <v>541</v>
      </c>
      <c r="H529" s="100">
        <v>27678</v>
      </c>
      <c r="I529" s="99" t="s">
        <v>1013</v>
      </c>
      <c r="J529" s="41">
        <v>0</v>
      </c>
      <c r="K529" s="41">
        <v>0</v>
      </c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93">
        <f t="shared" si="190"/>
        <v>0</v>
      </c>
      <c r="W529" s="94">
        <v>0</v>
      </c>
      <c r="X529" s="107">
        <f t="shared" si="207"/>
        <v>0</v>
      </c>
      <c r="Y529" s="41">
        <v>0</v>
      </c>
      <c r="Z529" s="41">
        <v>0</v>
      </c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  <c r="AK529" s="93">
        <f t="shared" si="191"/>
        <v>0</v>
      </c>
      <c r="AL529" s="94">
        <v>0</v>
      </c>
      <c r="AM529" s="107">
        <f t="shared" si="208"/>
        <v>0</v>
      </c>
      <c r="AN529" s="41">
        <v>0</v>
      </c>
      <c r="AO529" s="41">
        <v>0</v>
      </c>
      <c r="AP529" s="41"/>
      <c r="AQ529" s="41"/>
      <c r="AR529" s="41"/>
      <c r="AS529" s="41"/>
      <c r="AT529" s="41"/>
      <c r="AU529" s="41"/>
      <c r="AV529" s="41"/>
      <c r="AW529" s="41"/>
      <c r="AX529" s="41"/>
      <c r="AY529" s="41"/>
      <c r="AZ529" s="93">
        <f t="shared" si="192"/>
        <v>0</v>
      </c>
      <c r="BA529" s="94">
        <v>0</v>
      </c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567</v>
      </c>
      <c r="B530" s="99" t="s">
        <v>254</v>
      </c>
      <c r="C530" s="100">
        <v>400</v>
      </c>
      <c r="D530" s="99" t="s">
        <v>534</v>
      </c>
      <c r="E530" s="99" t="s">
        <v>254</v>
      </c>
      <c r="F530" s="99" t="s">
        <v>454</v>
      </c>
      <c r="G530" s="100" t="s">
        <v>522</v>
      </c>
      <c r="H530" s="100">
        <v>121</v>
      </c>
      <c r="I530" s="99" t="s">
        <v>259</v>
      </c>
      <c r="J530" s="41">
        <v>0</v>
      </c>
      <c r="K530" s="41">
        <v>0</v>
      </c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93">
        <f t="shared" si="190"/>
        <v>0</v>
      </c>
      <c r="W530" s="94">
        <v>0</v>
      </c>
      <c r="X530" s="107">
        <f t="shared" si="207"/>
        <v>0</v>
      </c>
      <c r="Y530" s="41">
        <v>0</v>
      </c>
      <c r="Z530" s="41">
        <v>0</v>
      </c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93">
        <f t="shared" si="191"/>
        <v>0</v>
      </c>
      <c r="AL530" s="94">
        <v>0</v>
      </c>
      <c r="AM530" s="107">
        <f t="shared" si="208"/>
        <v>0</v>
      </c>
      <c r="AN530" s="41">
        <v>0</v>
      </c>
      <c r="AO530" s="41">
        <v>0</v>
      </c>
      <c r="AP530" s="41"/>
      <c r="AQ530" s="41"/>
      <c r="AR530" s="41"/>
      <c r="AS530" s="41"/>
      <c r="AT530" s="41"/>
      <c r="AU530" s="41"/>
      <c r="AV530" s="41"/>
      <c r="AW530" s="41"/>
      <c r="AX530" s="41"/>
      <c r="AY530" s="41"/>
      <c r="AZ530" s="93">
        <f t="shared" si="192"/>
        <v>0</v>
      </c>
      <c r="BA530" s="94">
        <v>0</v>
      </c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0</v>
      </c>
      <c r="BF530" s="48">
        <f t="shared" si="196"/>
        <v>0</v>
      </c>
      <c r="BG530" s="48">
        <f t="shared" si="197"/>
        <v>0</v>
      </c>
      <c r="BH530" s="48">
        <f t="shared" si="198"/>
        <v>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0</v>
      </c>
      <c r="BP530" s="87">
        <f t="shared" si="205"/>
        <v>0</v>
      </c>
      <c r="BQ530" s="89">
        <f t="shared" si="206"/>
        <v>0</v>
      </c>
    </row>
    <row r="531" spans="1:69" x14ac:dyDescent="0.3">
      <c r="A531" s="99" t="s">
        <v>11</v>
      </c>
      <c r="B531" s="99" t="s">
        <v>605</v>
      </c>
      <c r="C531" s="100">
        <v>400</v>
      </c>
      <c r="D531" s="99" t="s">
        <v>534</v>
      </c>
      <c r="E531" s="99" t="s">
        <v>11</v>
      </c>
      <c r="F531" s="99" t="s">
        <v>11</v>
      </c>
      <c r="G531" s="100" t="s">
        <v>522</v>
      </c>
      <c r="H531" s="100">
        <v>157</v>
      </c>
      <c r="I531" s="99" t="s">
        <v>316</v>
      </c>
      <c r="J531" s="41">
        <v>0</v>
      </c>
      <c r="K531" s="41">
        <v>0</v>
      </c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93">
        <f t="shared" si="190"/>
        <v>0</v>
      </c>
      <c r="W531" s="94">
        <v>0</v>
      </c>
      <c r="X531" s="107">
        <f t="shared" si="207"/>
        <v>0</v>
      </c>
      <c r="Y531" s="41">
        <v>0</v>
      </c>
      <c r="Z531" s="41">
        <v>0</v>
      </c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  <c r="AK531" s="93">
        <f t="shared" si="191"/>
        <v>0</v>
      </c>
      <c r="AL531" s="94">
        <v>0</v>
      </c>
      <c r="AM531" s="107">
        <f t="shared" si="208"/>
        <v>0</v>
      </c>
      <c r="AN531" s="41">
        <v>0</v>
      </c>
      <c r="AO531" s="41">
        <v>0</v>
      </c>
      <c r="AP531" s="41"/>
      <c r="AQ531" s="41"/>
      <c r="AR531" s="41"/>
      <c r="AS531" s="41"/>
      <c r="AT531" s="41"/>
      <c r="AU531" s="41"/>
      <c r="AV531" s="41"/>
      <c r="AW531" s="41"/>
      <c r="AX531" s="41"/>
      <c r="AY531" s="41"/>
      <c r="AZ531" s="93">
        <f t="shared" si="192"/>
        <v>0</v>
      </c>
      <c r="BA531" s="94">
        <v>0</v>
      </c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191</v>
      </c>
      <c r="B532" s="99" t="s">
        <v>190</v>
      </c>
      <c r="C532" s="100">
        <v>407</v>
      </c>
      <c r="D532" s="99" t="s">
        <v>575</v>
      </c>
      <c r="E532" s="99" t="s">
        <v>191</v>
      </c>
      <c r="F532" s="99" t="s">
        <v>363</v>
      </c>
      <c r="G532" s="100" t="s">
        <v>1126</v>
      </c>
      <c r="H532" s="100">
        <v>32710</v>
      </c>
      <c r="I532" s="99" t="s">
        <v>1132</v>
      </c>
      <c r="J532" s="41">
        <v>0</v>
      </c>
      <c r="K532" s="41">
        <v>0</v>
      </c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93">
        <f t="shared" si="190"/>
        <v>0</v>
      </c>
      <c r="W532" s="94" t="s">
        <v>1160</v>
      </c>
      <c r="X532" s="107">
        <f t="shared" si="207"/>
        <v>0</v>
      </c>
      <c r="Y532" s="41">
        <v>0</v>
      </c>
      <c r="Z532" s="41">
        <v>0</v>
      </c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  <c r="AK532" s="93">
        <f t="shared" si="191"/>
        <v>0</v>
      </c>
      <c r="AL532" s="94" t="s">
        <v>1160</v>
      </c>
      <c r="AM532" s="107">
        <f t="shared" si="208"/>
        <v>0</v>
      </c>
      <c r="AN532" s="41">
        <v>0</v>
      </c>
      <c r="AO532" s="41">
        <v>0</v>
      </c>
      <c r="AP532" s="41"/>
      <c r="AQ532" s="41"/>
      <c r="AR532" s="41"/>
      <c r="AS532" s="41"/>
      <c r="AT532" s="41"/>
      <c r="AU532" s="41"/>
      <c r="AV532" s="41"/>
      <c r="AW532" s="41"/>
      <c r="AX532" s="41"/>
      <c r="AY532" s="41"/>
      <c r="AZ532" s="93">
        <f t="shared" si="192"/>
        <v>0</v>
      </c>
      <c r="BA532" s="94" t="s">
        <v>1160</v>
      </c>
      <c r="BB532" s="107">
        <f t="shared" si="209"/>
        <v>0</v>
      </c>
      <c r="BC532" s="48">
        <f t="shared" si="193"/>
        <v>0</v>
      </c>
      <c r="BD532" s="48">
        <f t="shared" si="194"/>
        <v>0</v>
      </c>
      <c r="BE532" s="48">
        <f t="shared" si="195"/>
        <v>0</v>
      </c>
      <c r="BF532" s="48">
        <f t="shared" si="196"/>
        <v>0</v>
      </c>
      <c r="BG532" s="48">
        <f t="shared" si="197"/>
        <v>0</v>
      </c>
      <c r="BH532" s="48">
        <f t="shared" si="198"/>
        <v>0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0</v>
      </c>
      <c r="BQ532" s="89">
        <f t="shared" si="206"/>
        <v>0</v>
      </c>
    </row>
    <row r="533" spans="1:69" x14ac:dyDescent="0.3">
      <c r="A533" s="99" t="s">
        <v>460</v>
      </c>
      <c r="B533" s="99" t="s">
        <v>383</v>
      </c>
      <c r="C533" s="100">
        <v>401</v>
      </c>
      <c r="D533" s="99" t="s">
        <v>628</v>
      </c>
      <c r="E533" s="99" t="s">
        <v>460</v>
      </c>
      <c r="F533" s="99" t="s">
        <v>383</v>
      </c>
      <c r="G533" s="100" t="s">
        <v>522</v>
      </c>
      <c r="H533" s="100">
        <v>227</v>
      </c>
      <c r="I533" s="99" t="s">
        <v>413</v>
      </c>
      <c r="J533" s="41">
        <v>0</v>
      </c>
      <c r="K533" s="41">
        <v>0</v>
      </c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93">
        <f t="shared" si="190"/>
        <v>0</v>
      </c>
      <c r="W533" s="94">
        <v>0</v>
      </c>
      <c r="X533" s="107">
        <f t="shared" si="207"/>
        <v>0</v>
      </c>
      <c r="Y533" s="41">
        <v>0</v>
      </c>
      <c r="Z533" s="41">
        <v>0</v>
      </c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  <c r="AK533" s="93">
        <f t="shared" si="191"/>
        <v>0</v>
      </c>
      <c r="AL533" s="94">
        <v>0</v>
      </c>
      <c r="AM533" s="107">
        <f t="shared" si="208"/>
        <v>0</v>
      </c>
      <c r="AN533" s="41">
        <v>0</v>
      </c>
      <c r="AO533" s="41">
        <v>0</v>
      </c>
      <c r="AP533" s="41"/>
      <c r="AQ533" s="41"/>
      <c r="AR533" s="41"/>
      <c r="AS533" s="41"/>
      <c r="AT533" s="41"/>
      <c r="AU533" s="41"/>
      <c r="AV533" s="41"/>
      <c r="AW533" s="41"/>
      <c r="AX533" s="41"/>
      <c r="AY533" s="41"/>
      <c r="AZ533" s="93">
        <f t="shared" si="192"/>
        <v>0</v>
      </c>
      <c r="BA533" s="94">
        <v>0</v>
      </c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238</v>
      </c>
      <c r="C534" s="100"/>
      <c r="D534" s="99" t="s">
        <v>741</v>
      </c>
      <c r="E534" s="99" t="s">
        <v>741</v>
      </c>
      <c r="F534" s="99" t="s">
        <v>741</v>
      </c>
      <c r="G534" s="100" t="s">
        <v>524</v>
      </c>
      <c r="H534" s="100">
        <v>31670</v>
      </c>
      <c r="I534" s="99" t="s">
        <v>1096</v>
      </c>
      <c r="J534" s="41">
        <v>0</v>
      </c>
      <c r="K534" s="41">
        <v>0</v>
      </c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93">
        <f t="shared" si="190"/>
        <v>0</v>
      </c>
      <c r="W534" s="94">
        <v>0</v>
      </c>
      <c r="X534" s="107">
        <f t="shared" si="207"/>
        <v>0</v>
      </c>
      <c r="Y534" s="41">
        <v>0</v>
      </c>
      <c r="Z534" s="41">
        <v>0</v>
      </c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  <c r="AK534" s="93">
        <f t="shared" si="191"/>
        <v>0</v>
      </c>
      <c r="AL534" s="94">
        <v>0</v>
      </c>
      <c r="AM534" s="107">
        <f t="shared" si="208"/>
        <v>0</v>
      </c>
      <c r="AN534" s="41">
        <v>0</v>
      </c>
      <c r="AO534" s="41">
        <v>0</v>
      </c>
      <c r="AP534" s="41"/>
      <c r="AQ534" s="41"/>
      <c r="AR534" s="41"/>
      <c r="AS534" s="41"/>
      <c r="AT534" s="41"/>
      <c r="AU534" s="41"/>
      <c r="AV534" s="41"/>
      <c r="AW534" s="41"/>
      <c r="AX534" s="41"/>
      <c r="AY534" s="41"/>
      <c r="AZ534" s="93">
        <f t="shared" si="192"/>
        <v>0</v>
      </c>
      <c r="BA534" s="94">
        <v>0</v>
      </c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269</v>
      </c>
      <c r="C535" s="100"/>
      <c r="D535" s="99" t="s">
        <v>741</v>
      </c>
      <c r="E535" s="99" t="s">
        <v>741</v>
      </c>
      <c r="F535" s="99" t="s">
        <v>741</v>
      </c>
      <c r="G535" s="100" t="s">
        <v>541</v>
      </c>
      <c r="H535" s="100">
        <v>31682</v>
      </c>
      <c r="I535" s="99" t="s">
        <v>1099</v>
      </c>
      <c r="J535" s="41">
        <v>0</v>
      </c>
      <c r="K535" s="41">
        <v>0</v>
      </c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93">
        <f t="shared" si="190"/>
        <v>0</v>
      </c>
      <c r="W535" s="94">
        <v>0</v>
      </c>
      <c r="X535" s="107">
        <f t="shared" si="207"/>
        <v>0</v>
      </c>
      <c r="Y535" s="41">
        <v>0</v>
      </c>
      <c r="Z535" s="41">
        <v>0</v>
      </c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  <c r="AK535" s="93">
        <f t="shared" si="191"/>
        <v>0</v>
      </c>
      <c r="AL535" s="94">
        <v>0</v>
      </c>
      <c r="AM535" s="107">
        <f t="shared" si="208"/>
        <v>0</v>
      </c>
      <c r="AN535" s="41">
        <v>0</v>
      </c>
      <c r="AO535" s="41">
        <v>0</v>
      </c>
      <c r="AP535" s="41"/>
      <c r="AQ535" s="41"/>
      <c r="AR535" s="41"/>
      <c r="AS535" s="41"/>
      <c r="AT535" s="41"/>
      <c r="AU535" s="41"/>
      <c r="AV535" s="41"/>
      <c r="AW535" s="41"/>
      <c r="AX535" s="41"/>
      <c r="AY535" s="41"/>
      <c r="AZ535" s="93">
        <f t="shared" si="192"/>
        <v>0</v>
      </c>
      <c r="BA535" s="94">
        <v>0</v>
      </c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</v>
      </c>
      <c r="B536" s="99" t="s">
        <v>105</v>
      </c>
      <c r="C536" s="100"/>
      <c r="D536" s="99" t="s">
        <v>741</v>
      </c>
      <c r="E536" s="99" t="s">
        <v>518</v>
      </c>
      <c r="F536" s="99" t="s">
        <v>516</v>
      </c>
      <c r="G536" s="100" t="s">
        <v>743</v>
      </c>
      <c r="H536" s="100">
        <v>20717</v>
      </c>
      <c r="I536" s="99" t="s">
        <v>870</v>
      </c>
      <c r="J536" s="41">
        <v>0</v>
      </c>
      <c r="K536" s="41">
        <v>0</v>
      </c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93">
        <f t="shared" si="190"/>
        <v>0</v>
      </c>
      <c r="W536" s="94">
        <v>0</v>
      </c>
      <c r="X536" s="107">
        <f t="shared" si="207"/>
        <v>0</v>
      </c>
      <c r="Y536" s="41">
        <v>0</v>
      </c>
      <c r="Z536" s="41">
        <v>0</v>
      </c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  <c r="AK536" s="93">
        <f t="shared" si="191"/>
        <v>0</v>
      </c>
      <c r="AL536" s="94">
        <v>0</v>
      </c>
      <c r="AM536" s="107">
        <f t="shared" si="208"/>
        <v>0</v>
      </c>
      <c r="AN536" s="41">
        <v>0</v>
      </c>
      <c r="AO536" s="41">
        <v>0</v>
      </c>
      <c r="AP536" s="41"/>
      <c r="AQ536" s="41"/>
      <c r="AR536" s="41"/>
      <c r="AS536" s="41"/>
      <c r="AT536" s="41"/>
      <c r="AU536" s="41"/>
      <c r="AV536" s="41"/>
      <c r="AW536" s="41"/>
      <c r="AX536" s="41"/>
      <c r="AY536" s="41"/>
      <c r="AZ536" s="93">
        <f t="shared" si="192"/>
        <v>0</v>
      </c>
      <c r="BA536" s="94">
        <v>0</v>
      </c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0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0</v>
      </c>
      <c r="BQ536" s="89">
        <f t="shared" si="206"/>
        <v>0</v>
      </c>
    </row>
    <row r="537" spans="1:69" x14ac:dyDescent="0.3">
      <c r="A537" s="99" t="s">
        <v>5</v>
      </c>
      <c r="B537" s="99" t="s">
        <v>238</v>
      </c>
      <c r="C537" s="100"/>
      <c r="D537" s="99" t="s">
        <v>741</v>
      </c>
      <c r="E537" s="99" t="s">
        <v>518</v>
      </c>
      <c r="F537" s="99" t="s">
        <v>516</v>
      </c>
      <c r="G537" s="100" t="s">
        <v>541</v>
      </c>
      <c r="H537" s="100">
        <v>26024</v>
      </c>
      <c r="I537" s="99" t="s">
        <v>960</v>
      </c>
      <c r="J537" s="41">
        <v>0</v>
      </c>
      <c r="K537" s="41">
        <v>0</v>
      </c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93">
        <f t="shared" si="190"/>
        <v>0</v>
      </c>
      <c r="W537" s="94">
        <v>0</v>
      </c>
      <c r="X537" s="107">
        <f t="shared" si="207"/>
        <v>0</v>
      </c>
      <c r="Y537" s="41">
        <v>0</v>
      </c>
      <c r="Z537" s="41">
        <v>0</v>
      </c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  <c r="AK537" s="93">
        <f t="shared" si="191"/>
        <v>0</v>
      </c>
      <c r="AL537" s="94">
        <v>0</v>
      </c>
      <c r="AM537" s="107">
        <f t="shared" si="208"/>
        <v>0</v>
      </c>
      <c r="AN537" s="41">
        <v>0</v>
      </c>
      <c r="AO537" s="41">
        <v>0</v>
      </c>
      <c r="AP537" s="41"/>
      <c r="AQ537" s="41"/>
      <c r="AR537" s="41"/>
      <c r="AS537" s="41"/>
      <c r="AT537" s="41"/>
      <c r="AU537" s="41"/>
      <c r="AV537" s="41"/>
      <c r="AW537" s="41"/>
      <c r="AX537" s="41"/>
      <c r="AY537" s="41"/>
      <c r="AZ537" s="93">
        <f t="shared" si="192"/>
        <v>0</v>
      </c>
      <c r="BA537" s="94">
        <v>0</v>
      </c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5</v>
      </c>
      <c r="B538" s="99" t="s">
        <v>238</v>
      </c>
      <c r="C538" s="100"/>
      <c r="D538" s="99" t="s">
        <v>741</v>
      </c>
      <c r="E538" s="99" t="s">
        <v>518</v>
      </c>
      <c r="F538" s="99" t="s">
        <v>516</v>
      </c>
      <c r="G538" s="100" t="s">
        <v>541</v>
      </c>
      <c r="H538" s="100">
        <v>27721</v>
      </c>
      <c r="I538" s="99" t="s">
        <v>1015</v>
      </c>
      <c r="J538" s="41">
        <v>0</v>
      </c>
      <c r="K538" s="41">
        <v>0</v>
      </c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93">
        <f t="shared" si="190"/>
        <v>0</v>
      </c>
      <c r="W538" s="94">
        <v>0</v>
      </c>
      <c r="X538" s="107">
        <f t="shared" si="207"/>
        <v>0</v>
      </c>
      <c r="Y538" s="41">
        <v>0</v>
      </c>
      <c r="Z538" s="41">
        <v>0</v>
      </c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  <c r="AK538" s="93">
        <f t="shared" si="191"/>
        <v>0</v>
      </c>
      <c r="AL538" s="94">
        <v>0</v>
      </c>
      <c r="AM538" s="107">
        <f t="shared" si="208"/>
        <v>0</v>
      </c>
      <c r="AN538" s="41">
        <v>0</v>
      </c>
      <c r="AO538" s="41">
        <v>0</v>
      </c>
      <c r="AP538" s="41"/>
      <c r="AQ538" s="41"/>
      <c r="AR538" s="41"/>
      <c r="AS538" s="41"/>
      <c r="AT538" s="41"/>
      <c r="AU538" s="41"/>
      <c r="AV538" s="41"/>
      <c r="AW538" s="41"/>
      <c r="AX538" s="41"/>
      <c r="AY538" s="41"/>
      <c r="AZ538" s="93">
        <f t="shared" si="192"/>
        <v>0</v>
      </c>
      <c r="BA538" s="94">
        <v>0</v>
      </c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5</v>
      </c>
      <c r="B539" s="99" t="s">
        <v>105</v>
      </c>
      <c r="C539" s="100"/>
      <c r="D539" s="99" t="s">
        <v>741</v>
      </c>
      <c r="E539" s="99" t="s">
        <v>741</v>
      </c>
      <c r="F539" s="99" t="s">
        <v>741</v>
      </c>
      <c r="G539" s="100" t="s">
        <v>541</v>
      </c>
      <c r="H539" s="100">
        <v>31982</v>
      </c>
      <c r="I539" s="99" t="s">
        <v>1117</v>
      </c>
      <c r="J539" s="41">
        <v>0</v>
      </c>
      <c r="K539" s="41">
        <v>0</v>
      </c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93">
        <f t="shared" si="190"/>
        <v>0</v>
      </c>
      <c r="W539" s="94">
        <v>0</v>
      </c>
      <c r="X539" s="107">
        <f t="shared" si="207"/>
        <v>0</v>
      </c>
      <c r="Y539" s="41">
        <v>0</v>
      </c>
      <c r="Z539" s="41">
        <v>0</v>
      </c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  <c r="AK539" s="93">
        <f t="shared" si="191"/>
        <v>0</v>
      </c>
      <c r="AL539" s="94">
        <v>0</v>
      </c>
      <c r="AM539" s="107">
        <f t="shared" si="208"/>
        <v>0</v>
      </c>
      <c r="AN539" s="41">
        <v>0</v>
      </c>
      <c r="AO539" s="41">
        <v>0</v>
      </c>
      <c r="AP539" s="41"/>
      <c r="AQ539" s="41"/>
      <c r="AR539" s="41"/>
      <c r="AS539" s="41"/>
      <c r="AT539" s="41"/>
      <c r="AU539" s="41"/>
      <c r="AV539" s="41"/>
      <c r="AW539" s="41"/>
      <c r="AX539" s="41"/>
      <c r="AY539" s="41"/>
      <c r="AZ539" s="93">
        <f t="shared" si="192"/>
        <v>0</v>
      </c>
      <c r="BA539" s="94">
        <v>0</v>
      </c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741</v>
      </c>
      <c r="E540" s="99" t="s">
        <v>518</v>
      </c>
      <c r="F540" s="99" t="s">
        <v>516</v>
      </c>
      <c r="G540" s="100" t="s">
        <v>541</v>
      </c>
      <c r="H540" s="100">
        <v>26390</v>
      </c>
      <c r="I540" s="99" t="s">
        <v>982</v>
      </c>
      <c r="J540" s="41">
        <v>0</v>
      </c>
      <c r="K540" s="41">
        <v>0</v>
      </c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93">
        <f t="shared" si="190"/>
        <v>0</v>
      </c>
      <c r="W540" s="94">
        <v>0</v>
      </c>
      <c r="X540" s="107">
        <f t="shared" si="207"/>
        <v>0</v>
      </c>
      <c r="Y540" s="41">
        <v>0</v>
      </c>
      <c r="Z540" s="41">
        <v>0</v>
      </c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93">
        <f t="shared" si="191"/>
        <v>0</v>
      </c>
      <c r="AL540" s="94">
        <v>0</v>
      </c>
      <c r="AM540" s="107">
        <f t="shared" si="208"/>
        <v>0</v>
      </c>
      <c r="AN540" s="41">
        <v>0</v>
      </c>
      <c r="AO540" s="41">
        <v>0</v>
      </c>
      <c r="AP540" s="41"/>
      <c r="AQ540" s="41"/>
      <c r="AR540" s="41"/>
      <c r="AS540" s="41"/>
      <c r="AT540" s="41"/>
      <c r="AU540" s="41"/>
      <c r="AV540" s="41"/>
      <c r="AW540" s="41"/>
      <c r="AX540" s="41"/>
      <c r="AY540" s="41"/>
      <c r="AZ540" s="93">
        <f t="shared" si="192"/>
        <v>0</v>
      </c>
      <c r="BA540" s="94">
        <v>0</v>
      </c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460</v>
      </c>
      <c r="B541" s="99" t="s">
        <v>383</v>
      </c>
      <c r="C541" s="100"/>
      <c r="D541" s="99" t="s">
        <v>741</v>
      </c>
      <c r="E541" s="99" t="s">
        <v>518</v>
      </c>
      <c r="F541" s="99" t="s">
        <v>516</v>
      </c>
      <c r="G541" s="100" t="s">
        <v>541</v>
      </c>
      <c r="H541" s="100">
        <v>25457</v>
      </c>
      <c r="I541" s="99" t="s">
        <v>941</v>
      </c>
      <c r="J541" s="41">
        <v>0</v>
      </c>
      <c r="K541" s="41">
        <v>0</v>
      </c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93">
        <f t="shared" si="190"/>
        <v>0</v>
      </c>
      <c r="W541" s="94">
        <v>0</v>
      </c>
      <c r="X541" s="107">
        <f t="shared" si="207"/>
        <v>0</v>
      </c>
      <c r="Y541" s="41">
        <v>0</v>
      </c>
      <c r="Z541" s="41">
        <v>0</v>
      </c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  <c r="AK541" s="93">
        <f t="shared" si="191"/>
        <v>0</v>
      </c>
      <c r="AL541" s="94">
        <v>0</v>
      </c>
      <c r="AM541" s="107">
        <f t="shared" si="208"/>
        <v>0</v>
      </c>
      <c r="AN541" s="41">
        <v>0</v>
      </c>
      <c r="AO541" s="41">
        <v>0</v>
      </c>
      <c r="AP541" s="41"/>
      <c r="AQ541" s="41"/>
      <c r="AR541" s="41"/>
      <c r="AS541" s="41"/>
      <c r="AT541" s="41"/>
      <c r="AU541" s="41"/>
      <c r="AV541" s="41"/>
      <c r="AW541" s="41"/>
      <c r="AX541" s="41"/>
      <c r="AY541" s="41"/>
      <c r="AZ541" s="93">
        <f t="shared" si="192"/>
        <v>0</v>
      </c>
      <c r="BA541" s="94">
        <v>0</v>
      </c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</v>
      </c>
      <c r="B542" s="99" t="s">
        <v>238</v>
      </c>
      <c r="C542" s="100"/>
      <c r="D542" s="99" t="s">
        <v>741</v>
      </c>
      <c r="E542" s="99" t="s">
        <v>518</v>
      </c>
      <c r="F542" s="99" t="s">
        <v>516</v>
      </c>
      <c r="G542" s="100" t="s">
        <v>541</v>
      </c>
      <c r="H542" s="100">
        <v>23984</v>
      </c>
      <c r="I542" s="99" t="s">
        <v>893</v>
      </c>
      <c r="J542" s="41">
        <v>0</v>
      </c>
      <c r="K542" s="41">
        <v>0</v>
      </c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93">
        <f t="shared" si="190"/>
        <v>0</v>
      </c>
      <c r="W542" s="94">
        <v>0</v>
      </c>
      <c r="X542" s="107">
        <f t="shared" si="207"/>
        <v>0</v>
      </c>
      <c r="Y542" s="41">
        <v>0</v>
      </c>
      <c r="Z542" s="41">
        <v>0</v>
      </c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  <c r="AK542" s="93">
        <f t="shared" si="191"/>
        <v>0</v>
      </c>
      <c r="AL542" s="94">
        <v>0</v>
      </c>
      <c r="AM542" s="107">
        <f t="shared" si="208"/>
        <v>0</v>
      </c>
      <c r="AN542" s="41">
        <v>0</v>
      </c>
      <c r="AO542" s="41">
        <v>0</v>
      </c>
      <c r="AP542" s="41"/>
      <c r="AQ542" s="41"/>
      <c r="AR542" s="41"/>
      <c r="AS542" s="41"/>
      <c r="AT542" s="41"/>
      <c r="AU542" s="41"/>
      <c r="AV542" s="41"/>
      <c r="AW542" s="41"/>
      <c r="AX542" s="41"/>
      <c r="AY542" s="41"/>
      <c r="AZ542" s="93">
        <f t="shared" si="192"/>
        <v>0</v>
      </c>
      <c r="BA542" s="94">
        <v>0</v>
      </c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</v>
      </c>
      <c r="B543" s="99" t="s">
        <v>105</v>
      </c>
      <c r="C543" s="100"/>
      <c r="D543" s="99" t="s">
        <v>741</v>
      </c>
      <c r="E543" s="99" t="s">
        <v>518</v>
      </c>
      <c r="F543" s="99" t="s">
        <v>516</v>
      </c>
      <c r="G543" s="100" t="s">
        <v>541</v>
      </c>
      <c r="H543" s="100">
        <v>11601</v>
      </c>
      <c r="I543" s="99" t="s">
        <v>766</v>
      </c>
      <c r="J543" s="41">
        <v>0</v>
      </c>
      <c r="K543" s="41">
        <v>0</v>
      </c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93">
        <f t="shared" si="190"/>
        <v>0</v>
      </c>
      <c r="W543" s="94">
        <v>0</v>
      </c>
      <c r="X543" s="107">
        <f t="shared" si="207"/>
        <v>0</v>
      </c>
      <c r="Y543" s="41">
        <v>0</v>
      </c>
      <c r="Z543" s="41">
        <v>0</v>
      </c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  <c r="AK543" s="93">
        <f t="shared" si="191"/>
        <v>0</v>
      </c>
      <c r="AL543" s="94">
        <v>0</v>
      </c>
      <c r="AM543" s="107">
        <f t="shared" si="208"/>
        <v>0</v>
      </c>
      <c r="AN543" s="41">
        <v>0</v>
      </c>
      <c r="AO543" s="41">
        <v>0</v>
      </c>
      <c r="AP543" s="41"/>
      <c r="AQ543" s="41"/>
      <c r="AR543" s="41"/>
      <c r="AS543" s="41"/>
      <c r="AT543" s="41"/>
      <c r="AU543" s="41"/>
      <c r="AV543" s="41"/>
      <c r="AW543" s="41"/>
      <c r="AX543" s="41"/>
      <c r="AY543" s="41"/>
      <c r="AZ543" s="93">
        <f t="shared" si="192"/>
        <v>0</v>
      </c>
      <c r="BA543" s="94">
        <v>0</v>
      </c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5</v>
      </c>
      <c r="B544" s="99" t="s">
        <v>238</v>
      </c>
      <c r="C544" s="100"/>
      <c r="D544" s="99" t="s">
        <v>741</v>
      </c>
      <c r="E544" s="99" t="s">
        <v>518</v>
      </c>
      <c r="F544" s="99" t="s">
        <v>516</v>
      </c>
      <c r="G544" s="100" t="s">
        <v>541</v>
      </c>
      <c r="H544" s="100">
        <v>28515</v>
      </c>
      <c r="I544" s="99" t="s">
        <v>1034</v>
      </c>
      <c r="J544" s="41">
        <v>0</v>
      </c>
      <c r="K544" s="41">
        <v>0</v>
      </c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93">
        <f t="shared" si="190"/>
        <v>0</v>
      </c>
      <c r="W544" s="94">
        <v>0</v>
      </c>
      <c r="X544" s="107">
        <f t="shared" si="207"/>
        <v>0</v>
      </c>
      <c r="Y544" s="41">
        <v>0</v>
      </c>
      <c r="Z544" s="41">
        <v>0</v>
      </c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  <c r="AK544" s="93">
        <f t="shared" si="191"/>
        <v>0</v>
      </c>
      <c r="AL544" s="94">
        <v>0</v>
      </c>
      <c r="AM544" s="107">
        <f t="shared" si="208"/>
        <v>0</v>
      </c>
      <c r="AN544" s="41">
        <v>0</v>
      </c>
      <c r="AO544" s="41">
        <v>0</v>
      </c>
      <c r="AP544" s="41"/>
      <c r="AQ544" s="41"/>
      <c r="AR544" s="41"/>
      <c r="AS544" s="41"/>
      <c r="AT544" s="41"/>
      <c r="AU544" s="41"/>
      <c r="AV544" s="41"/>
      <c r="AW544" s="41"/>
      <c r="AX544" s="41"/>
      <c r="AY544" s="41"/>
      <c r="AZ544" s="93">
        <f t="shared" si="192"/>
        <v>0</v>
      </c>
      <c r="BA544" s="94">
        <v>0</v>
      </c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238</v>
      </c>
      <c r="C545" s="100"/>
      <c r="D545" s="99" t="s">
        <v>741</v>
      </c>
      <c r="E545" s="99" t="s">
        <v>741</v>
      </c>
      <c r="F545" s="99" t="s">
        <v>741</v>
      </c>
      <c r="G545" s="100" t="s">
        <v>522</v>
      </c>
      <c r="H545" s="100">
        <v>31924</v>
      </c>
      <c r="I545" s="99" t="s">
        <v>1115</v>
      </c>
      <c r="J545" s="41">
        <v>0</v>
      </c>
      <c r="K545" s="41">
        <v>0</v>
      </c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93">
        <f t="shared" si="190"/>
        <v>0</v>
      </c>
      <c r="W545" s="94">
        <v>0</v>
      </c>
      <c r="X545" s="107">
        <f t="shared" si="207"/>
        <v>0</v>
      </c>
      <c r="Y545" s="41">
        <v>0</v>
      </c>
      <c r="Z545" s="41">
        <v>0</v>
      </c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  <c r="AK545" s="93">
        <f t="shared" si="191"/>
        <v>0</v>
      </c>
      <c r="AL545" s="94">
        <v>0</v>
      </c>
      <c r="AM545" s="107">
        <f t="shared" si="208"/>
        <v>0</v>
      </c>
      <c r="AN545" s="41">
        <v>0</v>
      </c>
      <c r="AO545" s="41">
        <v>0</v>
      </c>
      <c r="AP545" s="41"/>
      <c r="AQ545" s="41"/>
      <c r="AR545" s="41"/>
      <c r="AS545" s="41"/>
      <c r="AT545" s="41"/>
      <c r="AU545" s="41"/>
      <c r="AV545" s="41"/>
      <c r="AW545" s="41"/>
      <c r="AX545" s="41"/>
      <c r="AY545" s="41"/>
      <c r="AZ545" s="93">
        <f t="shared" si="192"/>
        <v>0</v>
      </c>
      <c r="BA545" s="94">
        <v>0</v>
      </c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</v>
      </c>
      <c r="B546" s="99" t="s">
        <v>105</v>
      </c>
      <c r="C546" s="100"/>
      <c r="D546" s="99" t="s">
        <v>741</v>
      </c>
      <c r="E546" s="99" t="s">
        <v>518</v>
      </c>
      <c r="F546" s="99" t="s">
        <v>516</v>
      </c>
      <c r="G546" s="100" t="s">
        <v>743</v>
      </c>
      <c r="H546" s="100">
        <v>16800</v>
      </c>
      <c r="I546" s="99" t="s">
        <v>832</v>
      </c>
      <c r="J546" s="41">
        <v>0</v>
      </c>
      <c r="K546" s="41">
        <v>0</v>
      </c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93">
        <f t="shared" si="190"/>
        <v>0</v>
      </c>
      <c r="W546" s="94">
        <v>0</v>
      </c>
      <c r="X546" s="107">
        <f t="shared" si="207"/>
        <v>0</v>
      </c>
      <c r="Y546" s="41">
        <v>0</v>
      </c>
      <c r="Z546" s="41">
        <v>0</v>
      </c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  <c r="AK546" s="93">
        <f t="shared" si="191"/>
        <v>0</v>
      </c>
      <c r="AL546" s="94">
        <v>0</v>
      </c>
      <c r="AM546" s="107">
        <f t="shared" si="208"/>
        <v>0</v>
      </c>
      <c r="AN546" s="41">
        <v>0</v>
      </c>
      <c r="AO546" s="41">
        <v>0</v>
      </c>
      <c r="AP546" s="41"/>
      <c r="AQ546" s="41"/>
      <c r="AR546" s="41"/>
      <c r="AS546" s="41"/>
      <c r="AT546" s="41"/>
      <c r="AU546" s="41"/>
      <c r="AV546" s="41"/>
      <c r="AW546" s="41"/>
      <c r="AX546" s="41"/>
      <c r="AY546" s="41"/>
      <c r="AZ546" s="93">
        <f t="shared" si="192"/>
        <v>0</v>
      </c>
      <c r="BA546" s="94">
        <v>0</v>
      </c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</v>
      </c>
      <c r="B547" s="99" t="s">
        <v>105</v>
      </c>
      <c r="C547" s="100"/>
      <c r="D547" s="99" t="s">
        <v>741</v>
      </c>
      <c r="E547" s="99" t="s">
        <v>518</v>
      </c>
      <c r="F547" s="99" t="s">
        <v>516</v>
      </c>
      <c r="G547" s="100" t="s">
        <v>743</v>
      </c>
      <c r="H547" s="100">
        <v>18577</v>
      </c>
      <c r="I547" s="99" t="s">
        <v>847</v>
      </c>
      <c r="J547" s="41">
        <v>0</v>
      </c>
      <c r="K547" s="41">
        <v>0</v>
      </c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93">
        <f t="shared" si="190"/>
        <v>0</v>
      </c>
      <c r="W547" s="94">
        <v>0</v>
      </c>
      <c r="X547" s="107">
        <f t="shared" si="207"/>
        <v>0</v>
      </c>
      <c r="Y547" s="41">
        <v>0</v>
      </c>
      <c r="Z547" s="41">
        <v>0</v>
      </c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  <c r="AK547" s="93">
        <f t="shared" si="191"/>
        <v>0</v>
      </c>
      <c r="AL547" s="94">
        <v>0</v>
      </c>
      <c r="AM547" s="107">
        <f t="shared" si="208"/>
        <v>0</v>
      </c>
      <c r="AN547" s="41">
        <v>0</v>
      </c>
      <c r="AO547" s="41">
        <v>0</v>
      </c>
      <c r="AP547" s="41"/>
      <c r="AQ547" s="41"/>
      <c r="AR547" s="41"/>
      <c r="AS547" s="41"/>
      <c r="AT547" s="41"/>
      <c r="AU547" s="41"/>
      <c r="AV547" s="41"/>
      <c r="AW547" s="41"/>
      <c r="AX547" s="41"/>
      <c r="AY547" s="41"/>
      <c r="AZ547" s="93">
        <f t="shared" si="192"/>
        <v>0</v>
      </c>
      <c r="BA547" s="94">
        <v>0</v>
      </c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741</v>
      </c>
      <c r="E548" s="99" t="s">
        <v>741</v>
      </c>
      <c r="F548" s="99" t="s">
        <v>741</v>
      </c>
      <c r="G548" s="100" t="s">
        <v>541</v>
      </c>
      <c r="H548" s="100">
        <v>31669</v>
      </c>
      <c r="I548" s="99" t="s">
        <v>1095</v>
      </c>
      <c r="J548" s="41">
        <v>0</v>
      </c>
      <c r="K548" s="41">
        <v>0</v>
      </c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93">
        <f t="shared" si="190"/>
        <v>0</v>
      </c>
      <c r="W548" s="94">
        <v>0</v>
      </c>
      <c r="X548" s="107">
        <f t="shared" si="207"/>
        <v>0</v>
      </c>
      <c r="Y548" s="41">
        <v>0</v>
      </c>
      <c r="Z548" s="41">
        <v>0</v>
      </c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  <c r="AK548" s="93">
        <f t="shared" si="191"/>
        <v>0</v>
      </c>
      <c r="AL548" s="94">
        <v>0</v>
      </c>
      <c r="AM548" s="107">
        <f t="shared" si="208"/>
        <v>0</v>
      </c>
      <c r="AN548" s="41">
        <v>0</v>
      </c>
      <c r="AO548" s="41">
        <v>0</v>
      </c>
      <c r="AP548" s="41"/>
      <c r="AQ548" s="41"/>
      <c r="AR548" s="41"/>
      <c r="AS548" s="41"/>
      <c r="AT548" s="41"/>
      <c r="AU548" s="41"/>
      <c r="AV548" s="41"/>
      <c r="AW548" s="41"/>
      <c r="AX548" s="41"/>
      <c r="AY548" s="41"/>
      <c r="AZ548" s="93">
        <f t="shared" si="192"/>
        <v>0</v>
      </c>
      <c r="BA548" s="94">
        <v>0</v>
      </c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741</v>
      </c>
      <c r="E549" s="99" t="s">
        <v>518</v>
      </c>
      <c r="F549" s="99" t="s">
        <v>516</v>
      </c>
      <c r="G549" s="100" t="s">
        <v>541</v>
      </c>
      <c r="H549" s="100">
        <v>25074</v>
      </c>
      <c r="I549" s="99" t="s">
        <v>908</v>
      </c>
      <c r="J549" s="41">
        <v>0</v>
      </c>
      <c r="K549" s="41">
        <v>0</v>
      </c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93">
        <f t="shared" si="190"/>
        <v>0</v>
      </c>
      <c r="W549" s="94">
        <v>0</v>
      </c>
      <c r="X549" s="107">
        <f t="shared" si="207"/>
        <v>0</v>
      </c>
      <c r="Y549" s="41">
        <v>0</v>
      </c>
      <c r="Z549" s="41">
        <v>0</v>
      </c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  <c r="AK549" s="93">
        <f t="shared" si="191"/>
        <v>0</v>
      </c>
      <c r="AL549" s="94">
        <v>0</v>
      </c>
      <c r="AM549" s="107">
        <f t="shared" si="208"/>
        <v>0</v>
      </c>
      <c r="AN549" s="41">
        <v>0</v>
      </c>
      <c r="AO549" s="41">
        <v>0</v>
      </c>
      <c r="AP549" s="41"/>
      <c r="AQ549" s="41"/>
      <c r="AR549" s="41"/>
      <c r="AS549" s="41"/>
      <c r="AT549" s="41"/>
      <c r="AU549" s="41"/>
      <c r="AV549" s="41"/>
      <c r="AW549" s="41"/>
      <c r="AX549" s="41"/>
      <c r="AY549" s="41"/>
      <c r="AZ549" s="93">
        <f t="shared" si="192"/>
        <v>0</v>
      </c>
      <c r="BA549" s="94">
        <v>0</v>
      </c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</v>
      </c>
      <c r="B550" s="99" t="s">
        <v>105</v>
      </c>
      <c r="C550" s="100"/>
      <c r="D550" s="99" t="s">
        <v>741</v>
      </c>
      <c r="E550" s="99" t="s">
        <v>741</v>
      </c>
      <c r="F550" s="99" t="s">
        <v>741</v>
      </c>
      <c r="G550" s="100" t="s">
        <v>541</v>
      </c>
      <c r="H550" s="100">
        <v>30738</v>
      </c>
      <c r="I550" s="99" t="s">
        <v>1074</v>
      </c>
      <c r="J550" s="41">
        <v>0</v>
      </c>
      <c r="K550" s="41">
        <v>0</v>
      </c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93">
        <f t="shared" si="190"/>
        <v>0</v>
      </c>
      <c r="W550" s="94">
        <v>0</v>
      </c>
      <c r="X550" s="107">
        <f t="shared" si="207"/>
        <v>0</v>
      </c>
      <c r="Y550" s="41">
        <v>0</v>
      </c>
      <c r="Z550" s="41">
        <v>0</v>
      </c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93">
        <f t="shared" si="191"/>
        <v>0</v>
      </c>
      <c r="AL550" s="94">
        <v>0</v>
      </c>
      <c r="AM550" s="107">
        <f t="shared" si="208"/>
        <v>0</v>
      </c>
      <c r="AN550" s="41">
        <v>0</v>
      </c>
      <c r="AO550" s="41">
        <v>0</v>
      </c>
      <c r="AP550" s="41"/>
      <c r="AQ550" s="41"/>
      <c r="AR550" s="41"/>
      <c r="AS550" s="41"/>
      <c r="AT550" s="41"/>
      <c r="AU550" s="41"/>
      <c r="AV550" s="41"/>
      <c r="AW550" s="41"/>
      <c r="AX550" s="41"/>
      <c r="AY550" s="41"/>
      <c r="AZ550" s="93">
        <f t="shared" si="192"/>
        <v>0</v>
      </c>
      <c r="BA550" s="94">
        <v>0</v>
      </c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5</v>
      </c>
      <c r="B551" s="99" t="s">
        <v>105</v>
      </c>
      <c r="C551" s="100"/>
      <c r="D551" s="99" t="s">
        <v>741</v>
      </c>
      <c r="E551" s="99" t="s">
        <v>741</v>
      </c>
      <c r="F551" s="99" t="s">
        <v>741</v>
      </c>
      <c r="G551" s="100" t="s">
        <v>541</v>
      </c>
      <c r="H551" s="100">
        <v>31789</v>
      </c>
      <c r="I551" s="99" t="s">
        <v>1108</v>
      </c>
      <c r="J551" s="41">
        <v>0</v>
      </c>
      <c r="K551" s="41">
        <v>0</v>
      </c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93">
        <f t="shared" si="190"/>
        <v>0</v>
      </c>
      <c r="W551" s="94">
        <v>0</v>
      </c>
      <c r="X551" s="107">
        <f t="shared" si="207"/>
        <v>0</v>
      </c>
      <c r="Y551" s="41">
        <v>0</v>
      </c>
      <c r="Z551" s="41">
        <v>0</v>
      </c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  <c r="AK551" s="93">
        <f t="shared" si="191"/>
        <v>0</v>
      </c>
      <c r="AL551" s="94">
        <v>0</v>
      </c>
      <c r="AM551" s="107">
        <f t="shared" si="208"/>
        <v>0</v>
      </c>
      <c r="AN551" s="41">
        <v>0</v>
      </c>
      <c r="AO551" s="41">
        <v>0</v>
      </c>
      <c r="AP551" s="41"/>
      <c r="AQ551" s="41"/>
      <c r="AR551" s="41"/>
      <c r="AS551" s="41"/>
      <c r="AT551" s="41"/>
      <c r="AU551" s="41"/>
      <c r="AV551" s="41"/>
      <c r="AW551" s="41"/>
      <c r="AX551" s="41"/>
      <c r="AY551" s="41"/>
      <c r="AZ551" s="93">
        <f t="shared" si="192"/>
        <v>0</v>
      </c>
      <c r="BA551" s="94">
        <v>0</v>
      </c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5</v>
      </c>
      <c r="B552" s="99" t="s">
        <v>105</v>
      </c>
      <c r="C552" s="100"/>
      <c r="D552" s="99" t="s">
        <v>741</v>
      </c>
      <c r="E552" s="99" t="s">
        <v>741</v>
      </c>
      <c r="F552" s="99" t="s">
        <v>741</v>
      </c>
      <c r="G552" s="100" t="s">
        <v>743</v>
      </c>
      <c r="H552" s="100">
        <v>29096</v>
      </c>
      <c r="I552" s="99" t="s">
        <v>1045</v>
      </c>
      <c r="J552" s="41">
        <v>0</v>
      </c>
      <c r="K552" s="41">
        <v>0</v>
      </c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93">
        <f t="shared" si="190"/>
        <v>0</v>
      </c>
      <c r="W552" s="94">
        <v>0</v>
      </c>
      <c r="X552" s="107">
        <f t="shared" si="207"/>
        <v>0</v>
      </c>
      <c r="Y552" s="41">
        <v>0</v>
      </c>
      <c r="Z552" s="41">
        <v>0</v>
      </c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  <c r="AK552" s="93">
        <f t="shared" si="191"/>
        <v>0</v>
      </c>
      <c r="AL552" s="94">
        <v>0</v>
      </c>
      <c r="AM552" s="107">
        <f t="shared" si="208"/>
        <v>0</v>
      </c>
      <c r="AN552" s="41">
        <v>0</v>
      </c>
      <c r="AO552" s="41">
        <v>0</v>
      </c>
      <c r="AP552" s="41"/>
      <c r="AQ552" s="41"/>
      <c r="AR552" s="41"/>
      <c r="AS552" s="41"/>
      <c r="AT552" s="41"/>
      <c r="AU552" s="41"/>
      <c r="AV552" s="41"/>
      <c r="AW552" s="41"/>
      <c r="AX552" s="41"/>
      <c r="AY552" s="41"/>
      <c r="AZ552" s="93">
        <f t="shared" si="192"/>
        <v>0</v>
      </c>
      <c r="BA552" s="94">
        <v>0</v>
      </c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5</v>
      </c>
      <c r="B553" s="99" t="s">
        <v>238</v>
      </c>
      <c r="C553" s="100"/>
      <c r="D553" s="99" t="s">
        <v>741</v>
      </c>
      <c r="E553" s="99" t="s">
        <v>741</v>
      </c>
      <c r="F553" s="99" t="s">
        <v>741</v>
      </c>
      <c r="G553" s="100" t="s">
        <v>522</v>
      </c>
      <c r="H553" s="100">
        <v>31289</v>
      </c>
      <c r="I553" s="99" t="s">
        <v>1085</v>
      </c>
      <c r="J553" s="41">
        <v>0</v>
      </c>
      <c r="K553" s="41">
        <v>0</v>
      </c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93">
        <f t="shared" si="190"/>
        <v>0</v>
      </c>
      <c r="W553" s="94">
        <v>0</v>
      </c>
      <c r="X553" s="107">
        <f t="shared" si="207"/>
        <v>0</v>
      </c>
      <c r="Y553" s="41">
        <v>0</v>
      </c>
      <c r="Z553" s="41">
        <v>0</v>
      </c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  <c r="AK553" s="93">
        <f t="shared" si="191"/>
        <v>0</v>
      </c>
      <c r="AL553" s="94">
        <v>0</v>
      </c>
      <c r="AM553" s="107">
        <f t="shared" si="208"/>
        <v>0</v>
      </c>
      <c r="AN553" s="41">
        <v>0</v>
      </c>
      <c r="AO553" s="41">
        <v>0</v>
      </c>
      <c r="AP553" s="41"/>
      <c r="AQ553" s="41"/>
      <c r="AR553" s="41"/>
      <c r="AS553" s="41"/>
      <c r="AT553" s="41"/>
      <c r="AU553" s="41"/>
      <c r="AV553" s="41"/>
      <c r="AW553" s="41"/>
      <c r="AX553" s="41"/>
      <c r="AY553" s="41"/>
      <c r="AZ553" s="93">
        <f t="shared" si="192"/>
        <v>0</v>
      </c>
      <c r="BA553" s="94">
        <v>0</v>
      </c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0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0</v>
      </c>
      <c r="BQ553" s="89">
        <f t="shared" si="206"/>
        <v>0</v>
      </c>
    </row>
    <row r="554" spans="1:69" x14ac:dyDescent="0.3">
      <c r="A554" s="99" t="s">
        <v>5</v>
      </c>
      <c r="B554" s="99" t="s">
        <v>238</v>
      </c>
      <c r="C554" s="100"/>
      <c r="D554" s="99" t="s">
        <v>741</v>
      </c>
      <c r="E554" s="99" t="s">
        <v>518</v>
      </c>
      <c r="F554" s="99" t="s">
        <v>516</v>
      </c>
      <c r="G554" s="100" t="s">
        <v>541</v>
      </c>
      <c r="H554" s="100">
        <v>26164</v>
      </c>
      <c r="I554" s="99" t="s">
        <v>970</v>
      </c>
      <c r="J554" s="41">
        <v>0</v>
      </c>
      <c r="K554" s="41">
        <v>0</v>
      </c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93">
        <f t="shared" si="190"/>
        <v>0</v>
      </c>
      <c r="W554" s="94">
        <v>0</v>
      </c>
      <c r="X554" s="107">
        <f t="shared" si="207"/>
        <v>0</v>
      </c>
      <c r="Y554" s="41">
        <v>0</v>
      </c>
      <c r="Z554" s="41">
        <v>0</v>
      </c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  <c r="AK554" s="93">
        <f t="shared" si="191"/>
        <v>0</v>
      </c>
      <c r="AL554" s="94">
        <v>0</v>
      </c>
      <c r="AM554" s="107">
        <f t="shared" si="208"/>
        <v>0</v>
      </c>
      <c r="AN554" s="41">
        <v>0</v>
      </c>
      <c r="AO554" s="41">
        <v>0</v>
      </c>
      <c r="AP554" s="41"/>
      <c r="AQ554" s="41"/>
      <c r="AR554" s="41"/>
      <c r="AS554" s="41"/>
      <c r="AT554" s="41"/>
      <c r="AU554" s="41"/>
      <c r="AV554" s="41"/>
      <c r="AW554" s="41"/>
      <c r="AX554" s="41"/>
      <c r="AY554" s="41"/>
      <c r="AZ554" s="93">
        <f t="shared" si="192"/>
        <v>0</v>
      </c>
      <c r="BA554" s="94">
        <v>0</v>
      </c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105</v>
      </c>
      <c r="C555" s="100"/>
      <c r="D555" s="99" t="s">
        <v>741</v>
      </c>
      <c r="E555" s="99" t="s">
        <v>518</v>
      </c>
      <c r="F555" s="99" t="s">
        <v>516</v>
      </c>
      <c r="G555" s="100" t="s">
        <v>524</v>
      </c>
      <c r="H555" s="100">
        <v>28588</v>
      </c>
      <c r="I555" s="99" t="s">
        <v>1037</v>
      </c>
      <c r="J555" s="41">
        <v>0</v>
      </c>
      <c r="K555" s="41">
        <v>0</v>
      </c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93">
        <f t="shared" si="190"/>
        <v>0</v>
      </c>
      <c r="W555" s="94">
        <v>0</v>
      </c>
      <c r="X555" s="107">
        <f t="shared" si="207"/>
        <v>0</v>
      </c>
      <c r="Y555" s="41">
        <v>0</v>
      </c>
      <c r="Z555" s="41">
        <v>0</v>
      </c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  <c r="AK555" s="93">
        <f t="shared" si="191"/>
        <v>0</v>
      </c>
      <c r="AL555" s="94">
        <v>0</v>
      </c>
      <c r="AM555" s="107">
        <f t="shared" si="208"/>
        <v>0</v>
      </c>
      <c r="AN555" s="41">
        <v>0</v>
      </c>
      <c r="AO555" s="41">
        <v>0</v>
      </c>
      <c r="AP555" s="41"/>
      <c r="AQ555" s="41"/>
      <c r="AR555" s="41"/>
      <c r="AS555" s="41"/>
      <c r="AT555" s="41"/>
      <c r="AU555" s="41"/>
      <c r="AV555" s="41"/>
      <c r="AW555" s="41"/>
      <c r="AX555" s="41"/>
      <c r="AY555" s="41"/>
      <c r="AZ555" s="93">
        <f t="shared" si="192"/>
        <v>0</v>
      </c>
      <c r="BA555" s="94">
        <v>0</v>
      </c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5</v>
      </c>
      <c r="B556" s="99" t="s">
        <v>105</v>
      </c>
      <c r="C556" s="100"/>
      <c r="D556" s="99" t="s">
        <v>741</v>
      </c>
      <c r="E556" s="99" t="s">
        <v>518</v>
      </c>
      <c r="F556" s="99" t="s">
        <v>516</v>
      </c>
      <c r="G556" s="100" t="s">
        <v>522</v>
      </c>
      <c r="H556" s="100">
        <v>25189</v>
      </c>
      <c r="I556" s="99" t="s">
        <v>910</v>
      </c>
      <c r="J556" s="41">
        <v>0</v>
      </c>
      <c r="K556" s="41">
        <v>0</v>
      </c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93">
        <f t="shared" si="190"/>
        <v>0</v>
      </c>
      <c r="W556" s="94">
        <v>0</v>
      </c>
      <c r="X556" s="107">
        <f t="shared" si="207"/>
        <v>0</v>
      </c>
      <c r="Y556" s="41">
        <v>0</v>
      </c>
      <c r="Z556" s="41">
        <v>0</v>
      </c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  <c r="AK556" s="93">
        <f t="shared" si="191"/>
        <v>0</v>
      </c>
      <c r="AL556" s="94">
        <v>0</v>
      </c>
      <c r="AM556" s="107">
        <f t="shared" si="208"/>
        <v>0</v>
      </c>
      <c r="AN556" s="41">
        <v>0</v>
      </c>
      <c r="AO556" s="41">
        <v>0</v>
      </c>
      <c r="AP556" s="41"/>
      <c r="AQ556" s="41"/>
      <c r="AR556" s="41"/>
      <c r="AS556" s="41"/>
      <c r="AT556" s="41"/>
      <c r="AU556" s="41"/>
      <c r="AV556" s="41"/>
      <c r="AW556" s="41"/>
      <c r="AX556" s="41"/>
      <c r="AY556" s="41"/>
      <c r="AZ556" s="93">
        <f t="shared" si="192"/>
        <v>0</v>
      </c>
      <c r="BA556" s="94">
        <v>0</v>
      </c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105</v>
      </c>
      <c r="C557" s="100"/>
      <c r="D557" s="99" t="s">
        <v>741</v>
      </c>
      <c r="E557" s="99" t="s">
        <v>518</v>
      </c>
      <c r="F557" s="99" t="s">
        <v>516</v>
      </c>
      <c r="G557" s="100" t="s">
        <v>541</v>
      </c>
      <c r="H557" s="100">
        <v>12757</v>
      </c>
      <c r="I557" s="99" t="s">
        <v>779</v>
      </c>
      <c r="J557" s="41">
        <v>0</v>
      </c>
      <c r="K557" s="41">
        <v>0</v>
      </c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93">
        <f t="shared" si="190"/>
        <v>0</v>
      </c>
      <c r="W557" s="94">
        <v>0</v>
      </c>
      <c r="X557" s="107">
        <f t="shared" si="207"/>
        <v>0</v>
      </c>
      <c r="Y557" s="41">
        <v>0</v>
      </c>
      <c r="Z557" s="41">
        <v>0</v>
      </c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  <c r="AK557" s="93">
        <f t="shared" si="191"/>
        <v>0</v>
      </c>
      <c r="AL557" s="94">
        <v>0</v>
      </c>
      <c r="AM557" s="107">
        <f t="shared" si="208"/>
        <v>0</v>
      </c>
      <c r="AN557" s="41">
        <v>0</v>
      </c>
      <c r="AO557" s="41">
        <v>0</v>
      </c>
      <c r="AP557" s="41"/>
      <c r="AQ557" s="41"/>
      <c r="AR557" s="41"/>
      <c r="AS557" s="41"/>
      <c r="AT557" s="41"/>
      <c r="AU557" s="41"/>
      <c r="AV557" s="41"/>
      <c r="AW557" s="41"/>
      <c r="AX557" s="41"/>
      <c r="AY557" s="41"/>
      <c r="AZ557" s="93">
        <f t="shared" si="192"/>
        <v>0</v>
      </c>
      <c r="BA557" s="94">
        <v>0</v>
      </c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238</v>
      </c>
      <c r="C558" s="100">
        <v>0</v>
      </c>
      <c r="D558" s="99" t="s">
        <v>741</v>
      </c>
      <c r="E558" s="99" t="s">
        <v>518</v>
      </c>
      <c r="F558" s="99" t="s">
        <v>516</v>
      </c>
      <c r="G558" s="100" t="s">
        <v>541</v>
      </c>
      <c r="H558" s="100">
        <v>14320</v>
      </c>
      <c r="I558" s="99" t="s">
        <v>519</v>
      </c>
      <c r="J558" s="41">
        <v>0</v>
      </c>
      <c r="K558" s="41">
        <v>0</v>
      </c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93">
        <f t="shared" si="190"/>
        <v>0</v>
      </c>
      <c r="W558" s="94">
        <v>0</v>
      </c>
      <c r="X558" s="107">
        <f t="shared" si="207"/>
        <v>0</v>
      </c>
      <c r="Y558" s="41">
        <v>0</v>
      </c>
      <c r="Z558" s="41">
        <v>0</v>
      </c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  <c r="AK558" s="93">
        <f t="shared" si="191"/>
        <v>0</v>
      </c>
      <c r="AL558" s="94">
        <v>0</v>
      </c>
      <c r="AM558" s="107">
        <f t="shared" si="208"/>
        <v>0</v>
      </c>
      <c r="AN558" s="41">
        <v>0</v>
      </c>
      <c r="AO558" s="41">
        <v>0</v>
      </c>
      <c r="AP558" s="41"/>
      <c r="AQ558" s="41"/>
      <c r="AR558" s="41"/>
      <c r="AS558" s="41"/>
      <c r="AT558" s="41"/>
      <c r="AU558" s="41"/>
      <c r="AV558" s="41"/>
      <c r="AW558" s="41"/>
      <c r="AX558" s="41"/>
      <c r="AY558" s="41"/>
      <c r="AZ558" s="93">
        <f t="shared" si="192"/>
        <v>0</v>
      </c>
      <c r="BA558" s="94">
        <v>0</v>
      </c>
      <c r="BB558" s="107">
        <f t="shared" si="209"/>
        <v>0</v>
      </c>
      <c r="BC558" s="48">
        <f t="shared" si="193"/>
        <v>0</v>
      </c>
      <c r="BD558" s="48">
        <f t="shared" si="194"/>
        <v>0</v>
      </c>
      <c r="BE558" s="48">
        <f t="shared" si="195"/>
        <v>0</v>
      </c>
      <c r="BF558" s="48">
        <f t="shared" si="196"/>
        <v>0</v>
      </c>
      <c r="BG558" s="48">
        <f t="shared" si="197"/>
        <v>0</v>
      </c>
      <c r="BH558" s="48">
        <f t="shared" si="198"/>
        <v>0</v>
      </c>
      <c r="BI558" s="48">
        <f t="shared" si="199"/>
        <v>0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0</v>
      </c>
      <c r="BQ558" s="89">
        <f t="shared" si="206"/>
        <v>0</v>
      </c>
    </row>
    <row r="559" spans="1:69" x14ac:dyDescent="0.3">
      <c r="A559" s="99" t="s">
        <v>460</v>
      </c>
      <c r="B559" s="99" t="s">
        <v>383</v>
      </c>
      <c r="C559" s="100"/>
      <c r="D559" s="99" t="s">
        <v>741</v>
      </c>
      <c r="E559" s="99" t="s">
        <v>518</v>
      </c>
      <c r="F559" s="99" t="s">
        <v>516</v>
      </c>
      <c r="G559" s="100" t="s">
        <v>743</v>
      </c>
      <c r="H559" s="100">
        <v>21244</v>
      </c>
      <c r="I559" s="99" t="s">
        <v>881</v>
      </c>
      <c r="J559" s="41">
        <v>0</v>
      </c>
      <c r="K559" s="41">
        <v>0</v>
      </c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93">
        <f t="shared" si="190"/>
        <v>0</v>
      </c>
      <c r="W559" s="94">
        <v>0</v>
      </c>
      <c r="X559" s="107">
        <f t="shared" si="207"/>
        <v>0</v>
      </c>
      <c r="Y559" s="41">
        <v>0</v>
      </c>
      <c r="Z559" s="41">
        <v>0</v>
      </c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  <c r="AK559" s="93">
        <f t="shared" si="191"/>
        <v>0</v>
      </c>
      <c r="AL559" s="94">
        <v>0</v>
      </c>
      <c r="AM559" s="107">
        <f t="shared" si="208"/>
        <v>0</v>
      </c>
      <c r="AN559" s="41">
        <v>0</v>
      </c>
      <c r="AO559" s="41">
        <v>0</v>
      </c>
      <c r="AP559" s="41"/>
      <c r="AQ559" s="41"/>
      <c r="AR559" s="41"/>
      <c r="AS559" s="41"/>
      <c r="AT559" s="41"/>
      <c r="AU559" s="41"/>
      <c r="AV559" s="41"/>
      <c r="AW559" s="41"/>
      <c r="AX559" s="41"/>
      <c r="AY559" s="41"/>
      <c r="AZ559" s="93">
        <f t="shared" si="192"/>
        <v>0</v>
      </c>
      <c r="BA559" s="94">
        <v>0</v>
      </c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191</v>
      </c>
      <c r="B560" s="99" t="s">
        <v>361</v>
      </c>
      <c r="C560" s="100"/>
      <c r="D560" s="99" t="s">
        <v>741</v>
      </c>
      <c r="E560" s="99" t="s">
        <v>518</v>
      </c>
      <c r="F560" s="99" t="s">
        <v>516</v>
      </c>
      <c r="G560" s="100" t="s">
        <v>541</v>
      </c>
      <c r="H560" s="100">
        <v>14557</v>
      </c>
      <c r="I560" s="99" t="s">
        <v>815</v>
      </c>
      <c r="J560" s="41">
        <v>0</v>
      </c>
      <c r="K560" s="41">
        <v>0</v>
      </c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93">
        <f t="shared" si="190"/>
        <v>0</v>
      </c>
      <c r="W560" s="94">
        <v>0</v>
      </c>
      <c r="X560" s="107">
        <f t="shared" si="207"/>
        <v>0</v>
      </c>
      <c r="Y560" s="41">
        <v>0</v>
      </c>
      <c r="Z560" s="41">
        <v>0</v>
      </c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93">
        <f t="shared" si="191"/>
        <v>0</v>
      </c>
      <c r="AL560" s="94">
        <v>0</v>
      </c>
      <c r="AM560" s="107">
        <f t="shared" si="208"/>
        <v>0</v>
      </c>
      <c r="AN560" s="41">
        <v>0</v>
      </c>
      <c r="AO560" s="41">
        <v>0</v>
      </c>
      <c r="AP560" s="41"/>
      <c r="AQ560" s="41"/>
      <c r="AR560" s="41"/>
      <c r="AS560" s="41"/>
      <c r="AT560" s="41"/>
      <c r="AU560" s="41"/>
      <c r="AV560" s="41"/>
      <c r="AW560" s="41"/>
      <c r="AX560" s="41"/>
      <c r="AY560" s="41"/>
      <c r="AZ560" s="93">
        <f t="shared" si="192"/>
        <v>0</v>
      </c>
      <c r="BA560" s="94">
        <v>0</v>
      </c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269</v>
      </c>
      <c r="C561" s="100"/>
      <c r="D561" s="99" t="s">
        <v>741</v>
      </c>
      <c r="E561" s="99" t="s">
        <v>518</v>
      </c>
      <c r="F561" s="99" t="s">
        <v>516</v>
      </c>
      <c r="G561" s="100" t="s">
        <v>524</v>
      </c>
      <c r="H561" s="100">
        <v>11777</v>
      </c>
      <c r="I561" s="99" t="s">
        <v>773</v>
      </c>
      <c r="J561" s="41">
        <v>0</v>
      </c>
      <c r="K561" s="41">
        <v>0</v>
      </c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93">
        <f t="shared" si="190"/>
        <v>0</v>
      </c>
      <c r="W561" s="94">
        <v>0</v>
      </c>
      <c r="X561" s="107">
        <f t="shared" si="207"/>
        <v>0</v>
      </c>
      <c r="Y561" s="41">
        <v>0</v>
      </c>
      <c r="Z561" s="41">
        <v>0</v>
      </c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  <c r="AK561" s="93">
        <f t="shared" si="191"/>
        <v>0</v>
      </c>
      <c r="AL561" s="94">
        <v>0</v>
      </c>
      <c r="AM561" s="107">
        <f t="shared" si="208"/>
        <v>0</v>
      </c>
      <c r="AN561" s="41">
        <v>0</v>
      </c>
      <c r="AO561" s="41">
        <v>0</v>
      </c>
      <c r="AP561" s="41"/>
      <c r="AQ561" s="41"/>
      <c r="AR561" s="41"/>
      <c r="AS561" s="41"/>
      <c r="AT561" s="41"/>
      <c r="AU561" s="41"/>
      <c r="AV561" s="41"/>
      <c r="AW561" s="41"/>
      <c r="AX561" s="41"/>
      <c r="AY561" s="41"/>
      <c r="AZ561" s="93">
        <f t="shared" si="192"/>
        <v>0</v>
      </c>
      <c r="BA561" s="94">
        <v>0</v>
      </c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105</v>
      </c>
      <c r="C562" s="100">
        <v>0</v>
      </c>
      <c r="D562" s="99" t="s">
        <v>741</v>
      </c>
      <c r="E562" s="99" t="s">
        <v>518</v>
      </c>
      <c r="F562" s="99" t="s">
        <v>516</v>
      </c>
      <c r="G562" s="100" t="s">
        <v>562</v>
      </c>
      <c r="H562" s="100">
        <v>11737</v>
      </c>
      <c r="I562" s="99" t="s">
        <v>771</v>
      </c>
      <c r="J562" s="41">
        <v>0</v>
      </c>
      <c r="K562" s="41">
        <v>0</v>
      </c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93">
        <f t="shared" si="190"/>
        <v>0</v>
      </c>
      <c r="W562" s="94">
        <v>0</v>
      </c>
      <c r="X562" s="107">
        <f t="shared" si="207"/>
        <v>0</v>
      </c>
      <c r="Y562" s="41">
        <v>0</v>
      </c>
      <c r="Z562" s="41">
        <v>0</v>
      </c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  <c r="AK562" s="93">
        <f t="shared" si="191"/>
        <v>0</v>
      </c>
      <c r="AL562" s="94">
        <v>0</v>
      </c>
      <c r="AM562" s="107">
        <f t="shared" si="208"/>
        <v>0</v>
      </c>
      <c r="AN562" s="41">
        <v>0</v>
      </c>
      <c r="AO562" s="41">
        <v>0</v>
      </c>
      <c r="AP562" s="41"/>
      <c r="AQ562" s="41"/>
      <c r="AR562" s="41"/>
      <c r="AS562" s="41"/>
      <c r="AT562" s="41"/>
      <c r="AU562" s="41"/>
      <c r="AV562" s="41"/>
      <c r="AW562" s="41"/>
      <c r="AX562" s="41"/>
      <c r="AY562" s="41"/>
      <c r="AZ562" s="93">
        <f t="shared" si="192"/>
        <v>0</v>
      </c>
      <c r="BA562" s="94">
        <v>0</v>
      </c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741</v>
      </c>
      <c r="E563" s="99" t="s">
        <v>518</v>
      </c>
      <c r="F563" s="99" t="s">
        <v>516</v>
      </c>
      <c r="G563" s="100" t="s">
        <v>541</v>
      </c>
      <c r="H563" s="100">
        <v>26101</v>
      </c>
      <c r="I563" s="99" t="s">
        <v>966</v>
      </c>
      <c r="J563" s="41">
        <v>0</v>
      </c>
      <c r="K563" s="41">
        <v>0</v>
      </c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93">
        <f t="shared" si="190"/>
        <v>0</v>
      </c>
      <c r="W563" s="94">
        <v>0</v>
      </c>
      <c r="X563" s="107">
        <f t="shared" si="207"/>
        <v>0</v>
      </c>
      <c r="Y563" s="41">
        <v>0</v>
      </c>
      <c r="Z563" s="41">
        <v>0</v>
      </c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  <c r="AK563" s="93">
        <f t="shared" si="191"/>
        <v>0</v>
      </c>
      <c r="AL563" s="94">
        <v>0</v>
      </c>
      <c r="AM563" s="107">
        <f t="shared" si="208"/>
        <v>0</v>
      </c>
      <c r="AN563" s="41">
        <v>0</v>
      </c>
      <c r="AO563" s="41">
        <v>0</v>
      </c>
      <c r="AP563" s="41"/>
      <c r="AQ563" s="41"/>
      <c r="AR563" s="41"/>
      <c r="AS563" s="41"/>
      <c r="AT563" s="41"/>
      <c r="AU563" s="41"/>
      <c r="AV563" s="41"/>
      <c r="AW563" s="41"/>
      <c r="AX563" s="41"/>
      <c r="AY563" s="41"/>
      <c r="AZ563" s="93">
        <f t="shared" si="192"/>
        <v>0</v>
      </c>
      <c r="BA563" s="94">
        <v>0</v>
      </c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741</v>
      </c>
      <c r="E564" s="99" t="s">
        <v>518</v>
      </c>
      <c r="F564" s="99" t="s">
        <v>516</v>
      </c>
      <c r="G564" s="100" t="s">
        <v>522</v>
      </c>
      <c r="H564" s="100">
        <v>25711</v>
      </c>
      <c r="I564" s="99" t="s">
        <v>951</v>
      </c>
      <c r="J564" s="41">
        <v>0</v>
      </c>
      <c r="K564" s="41">
        <v>0</v>
      </c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93">
        <f t="shared" si="190"/>
        <v>0</v>
      </c>
      <c r="W564" s="94">
        <v>0</v>
      </c>
      <c r="X564" s="107">
        <f t="shared" si="207"/>
        <v>0</v>
      </c>
      <c r="Y564" s="41">
        <v>0</v>
      </c>
      <c r="Z564" s="41">
        <v>0</v>
      </c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  <c r="AK564" s="93">
        <f t="shared" si="191"/>
        <v>0</v>
      </c>
      <c r="AL564" s="94">
        <v>0</v>
      </c>
      <c r="AM564" s="107">
        <f t="shared" si="208"/>
        <v>0</v>
      </c>
      <c r="AN564" s="41">
        <v>0</v>
      </c>
      <c r="AO564" s="41">
        <v>0</v>
      </c>
      <c r="AP564" s="41"/>
      <c r="AQ564" s="41"/>
      <c r="AR564" s="41"/>
      <c r="AS564" s="41"/>
      <c r="AT564" s="41"/>
      <c r="AU564" s="41"/>
      <c r="AV564" s="41"/>
      <c r="AW564" s="41"/>
      <c r="AX564" s="41"/>
      <c r="AY564" s="41"/>
      <c r="AZ564" s="93">
        <f t="shared" si="192"/>
        <v>0</v>
      </c>
      <c r="BA564" s="94">
        <v>0</v>
      </c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460</v>
      </c>
      <c r="B565" s="99" t="s">
        <v>383</v>
      </c>
      <c r="C565" s="100"/>
      <c r="D565" s="99" t="s">
        <v>741</v>
      </c>
      <c r="E565" s="99" t="s">
        <v>518</v>
      </c>
      <c r="F565" s="99" t="s">
        <v>516</v>
      </c>
      <c r="G565" s="100" t="s">
        <v>541</v>
      </c>
      <c r="H565" s="100">
        <v>21827</v>
      </c>
      <c r="I565" s="99" t="s">
        <v>883</v>
      </c>
      <c r="J565" s="41">
        <v>0</v>
      </c>
      <c r="K565" s="41">
        <v>0</v>
      </c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93">
        <f t="shared" si="190"/>
        <v>0</v>
      </c>
      <c r="W565" s="94">
        <v>0</v>
      </c>
      <c r="X565" s="107">
        <f t="shared" si="207"/>
        <v>0</v>
      </c>
      <c r="Y565" s="41">
        <v>0</v>
      </c>
      <c r="Z565" s="41">
        <v>0</v>
      </c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  <c r="AK565" s="93">
        <f t="shared" si="191"/>
        <v>0</v>
      </c>
      <c r="AL565" s="94">
        <v>0</v>
      </c>
      <c r="AM565" s="107">
        <f t="shared" si="208"/>
        <v>0</v>
      </c>
      <c r="AN565" s="41">
        <v>0</v>
      </c>
      <c r="AO565" s="41">
        <v>0</v>
      </c>
      <c r="AP565" s="41"/>
      <c r="AQ565" s="41"/>
      <c r="AR565" s="41"/>
      <c r="AS565" s="41"/>
      <c r="AT565" s="41"/>
      <c r="AU565" s="41"/>
      <c r="AV565" s="41"/>
      <c r="AW565" s="41"/>
      <c r="AX565" s="41"/>
      <c r="AY565" s="41"/>
      <c r="AZ565" s="93">
        <f t="shared" si="192"/>
        <v>0</v>
      </c>
      <c r="BA565" s="94">
        <v>0</v>
      </c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741</v>
      </c>
      <c r="E566" s="99" t="s">
        <v>518</v>
      </c>
      <c r="F566" s="99" t="s">
        <v>516</v>
      </c>
      <c r="G566" s="100" t="s">
        <v>524</v>
      </c>
      <c r="H566" s="100">
        <v>23792</v>
      </c>
      <c r="I566" s="99" t="s">
        <v>889</v>
      </c>
      <c r="J566" s="41">
        <v>0</v>
      </c>
      <c r="K566" s="41">
        <v>0</v>
      </c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93">
        <f t="shared" si="190"/>
        <v>0</v>
      </c>
      <c r="W566" s="94">
        <v>0</v>
      </c>
      <c r="X566" s="107">
        <f t="shared" si="207"/>
        <v>0</v>
      </c>
      <c r="Y566" s="41">
        <v>0</v>
      </c>
      <c r="Z566" s="41">
        <v>0</v>
      </c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  <c r="AK566" s="93">
        <f t="shared" si="191"/>
        <v>0</v>
      </c>
      <c r="AL566" s="94">
        <v>0</v>
      </c>
      <c r="AM566" s="107">
        <f t="shared" si="208"/>
        <v>0</v>
      </c>
      <c r="AN566" s="41">
        <v>0</v>
      </c>
      <c r="AO566" s="41">
        <v>0</v>
      </c>
      <c r="AP566" s="41"/>
      <c r="AQ566" s="41"/>
      <c r="AR566" s="41"/>
      <c r="AS566" s="41"/>
      <c r="AT566" s="41"/>
      <c r="AU566" s="41"/>
      <c r="AV566" s="41"/>
      <c r="AW566" s="41"/>
      <c r="AX566" s="41"/>
      <c r="AY566" s="41"/>
      <c r="AZ566" s="93">
        <f t="shared" si="192"/>
        <v>0</v>
      </c>
      <c r="BA566" s="94">
        <v>0</v>
      </c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5</v>
      </c>
      <c r="B567" s="99" t="s">
        <v>238</v>
      </c>
      <c r="C567" s="100">
        <v>0</v>
      </c>
      <c r="D567" s="99" t="s">
        <v>741</v>
      </c>
      <c r="E567" s="99" t="s">
        <v>518</v>
      </c>
      <c r="F567" s="99" t="s">
        <v>516</v>
      </c>
      <c r="G567" s="100" t="s">
        <v>537</v>
      </c>
      <c r="H567" s="100">
        <v>10736</v>
      </c>
      <c r="I567" s="99" t="s">
        <v>748</v>
      </c>
      <c r="J567" s="41">
        <v>0</v>
      </c>
      <c r="K567" s="41">
        <v>0</v>
      </c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93">
        <f t="shared" si="190"/>
        <v>0</v>
      </c>
      <c r="W567" s="94">
        <v>0</v>
      </c>
      <c r="X567" s="107">
        <f t="shared" si="207"/>
        <v>0</v>
      </c>
      <c r="Y567" s="41">
        <v>0</v>
      </c>
      <c r="Z567" s="41">
        <v>0</v>
      </c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  <c r="AK567" s="93">
        <f t="shared" si="191"/>
        <v>0</v>
      </c>
      <c r="AL567" s="94">
        <v>0</v>
      </c>
      <c r="AM567" s="107">
        <f t="shared" si="208"/>
        <v>0</v>
      </c>
      <c r="AN567" s="41">
        <v>0</v>
      </c>
      <c r="AO567" s="41">
        <v>0</v>
      </c>
      <c r="AP567" s="41"/>
      <c r="AQ567" s="41"/>
      <c r="AR567" s="41"/>
      <c r="AS567" s="41"/>
      <c r="AT567" s="41"/>
      <c r="AU567" s="41"/>
      <c r="AV567" s="41"/>
      <c r="AW567" s="41"/>
      <c r="AX567" s="41"/>
      <c r="AY567" s="41"/>
      <c r="AZ567" s="93">
        <f t="shared" si="192"/>
        <v>0</v>
      </c>
      <c r="BA567" s="94">
        <v>0</v>
      </c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5</v>
      </c>
      <c r="B568" s="99" t="s">
        <v>105</v>
      </c>
      <c r="C568" s="100"/>
      <c r="D568" s="99" t="s">
        <v>741</v>
      </c>
      <c r="E568" s="99" t="s">
        <v>518</v>
      </c>
      <c r="F568" s="99" t="s">
        <v>516</v>
      </c>
      <c r="G568" s="100" t="s">
        <v>743</v>
      </c>
      <c r="H568" s="100">
        <v>14073</v>
      </c>
      <c r="I568" s="99" t="s">
        <v>803</v>
      </c>
      <c r="J568" s="41">
        <v>0</v>
      </c>
      <c r="K568" s="41">
        <v>0</v>
      </c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93">
        <f t="shared" si="190"/>
        <v>0</v>
      </c>
      <c r="W568" s="94">
        <v>0</v>
      </c>
      <c r="X568" s="107">
        <f t="shared" si="207"/>
        <v>0</v>
      </c>
      <c r="Y568" s="41">
        <v>0</v>
      </c>
      <c r="Z568" s="41">
        <v>0</v>
      </c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  <c r="AK568" s="93">
        <f t="shared" si="191"/>
        <v>0</v>
      </c>
      <c r="AL568" s="94">
        <v>0</v>
      </c>
      <c r="AM568" s="107">
        <f t="shared" si="208"/>
        <v>0</v>
      </c>
      <c r="AN568" s="41">
        <v>0</v>
      </c>
      <c r="AO568" s="41">
        <v>0</v>
      </c>
      <c r="AP568" s="41"/>
      <c r="AQ568" s="41"/>
      <c r="AR568" s="41"/>
      <c r="AS568" s="41"/>
      <c r="AT568" s="41"/>
      <c r="AU568" s="41"/>
      <c r="AV568" s="41"/>
      <c r="AW568" s="41"/>
      <c r="AX568" s="41"/>
      <c r="AY568" s="41"/>
      <c r="AZ568" s="93">
        <f t="shared" si="192"/>
        <v>0</v>
      </c>
      <c r="BA568" s="94">
        <v>0</v>
      </c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5</v>
      </c>
      <c r="B569" s="99" t="s">
        <v>238</v>
      </c>
      <c r="C569" s="100"/>
      <c r="D569" s="99" t="s">
        <v>741</v>
      </c>
      <c r="E569" s="99" t="s">
        <v>518</v>
      </c>
      <c r="F569" s="99" t="s">
        <v>516</v>
      </c>
      <c r="G569" s="100" t="s">
        <v>524</v>
      </c>
      <c r="H569" s="100">
        <v>25883</v>
      </c>
      <c r="I569" s="99" t="s">
        <v>957</v>
      </c>
      <c r="J569" s="41">
        <v>0</v>
      </c>
      <c r="K569" s="41">
        <v>0</v>
      </c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93">
        <f t="shared" si="190"/>
        <v>0</v>
      </c>
      <c r="W569" s="94">
        <v>0</v>
      </c>
      <c r="X569" s="107">
        <f t="shared" si="207"/>
        <v>0</v>
      </c>
      <c r="Y569" s="41">
        <v>0</v>
      </c>
      <c r="Z569" s="41">
        <v>0</v>
      </c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  <c r="AK569" s="93">
        <f t="shared" si="191"/>
        <v>0</v>
      </c>
      <c r="AL569" s="94">
        <v>0</v>
      </c>
      <c r="AM569" s="107">
        <f t="shared" si="208"/>
        <v>0</v>
      </c>
      <c r="AN569" s="41">
        <v>0</v>
      </c>
      <c r="AO569" s="41">
        <v>0</v>
      </c>
      <c r="AP569" s="41"/>
      <c r="AQ569" s="41"/>
      <c r="AR569" s="41"/>
      <c r="AS569" s="41"/>
      <c r="AT569" s="41"/>
      <c r="AU569" s="41"/>
      <c r="AV569" s="41"/>
      <c r="AW569" s="41"/>
      <c r="AX569" s="41"/>
      <c r="AY569" s="41"/>
      <c r="AZ569" s="93">
        <f t="shared" si="192"/>
        <v>0</v>
      </c>
      <c r="BA569" s="94">
        <v>0</v>
      </c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269</v>
      </c>
      <c r="C570" s="100">
        <v>0</v>
      </c>
      <c r="D570" s="99" t="s">
        <v>741</v>
      </c>
      <c r="E570" s="99" t="s">
        <v>518</v>
      </c>
      <c r="F570" s="99" t="s">
        <v>516</v>
      </c>
      <c r="G570" s="100" t="s">
        <v>894</v>
      </c>
      <c r="H570" s="100">
        <v>24041</v>
      </c>
      <c r="I570" s="99" t="s">
        <v>895</v>
      </c>
      <c r="J570" s="41">
        <v>0</v>
      </c>
      <c r="K570" s="41">
        <v>0</v>
      </c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93">
        <f t="shared" si="190"/>
        <v>0</v>
      </c>
      <c r="W570" s="94">
        <v>0</v>
      </c>
      <c r="X570" s="107">
        <f t="shared" si="207"/>
        <v>0</v>
      </c>
      <c r="Y570" s="41">
        <v>0</v>
      </c>
      <c r="Z570" s="41">
        <v>0</v>
      </c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93">
        <f t="shared" si="191"/>
        <v>0</v>
      </c>
      <c r="AL570" s="94">
        <v>0</v>
      </c>
      <c r="AM570" s="107">
        <f t="shared" si="208"/>
        <v>0</v>
      </c>
      <c r="AN570" s="41">
        <v>0</v>
      </c>
      <c r="AO570" s="41">
        <v>0</v>
      </c>
      <c r="AP570" s="41"/>
      <c r="AQ570" s="41"/>
      <c r="AR570" s="41"/>
      <c r="AS570" s="41"/>
      <c r="AT570" s="41"/>
      <c r="AU570" s="41"/>
      <c r="AV570" s="41"/>
      <c r="AW570" s="41"/>
      <c r="AX570" s="41"/>
      <c r="AY570" s="41"/>
      <c r="AZ570" s="93">
        <f t="shared" si="192"/>
        <v>0</v>
      </c>
      <c r="BA570" s="94">
        <v>0</v>
      </c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5</v>
      </c>
      <c r="B571" s="99" t="s">
        <v>105</v>
      </c>
      <c r="C571" s="100"/>
      <c r="D571" s="99" t="s">
        <v>741</v>
      </c>
      <c r="E571" s="99" t="s">
        <v>518</v>
      </c>
      <c r="F571" s="99" t="s">
        <v>516</v>
      </c>
      <c r="G571" s="100" t="s">
        <v>541</v>
      </c>
      <c r="H571" s="100">
        <v>12169</v>
      </c>
      <c r="I571" s="99" t="s">
        <v>775</v>
      </c>
      <c r="J571" s="41">
        <v>0</v>
      </c>
      <c r="K571" s="41">
        <v>0</v>
      </c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93">
        <f t="shared" si="190"/>
        <v>0</v>
      </c>
      <c r="W571" s="94">
        <v>0</v>
      </c>
      <c r="X571" s="107">
        <f t="shared" si="207"/>
        <v>0</v>
      </c>
      <c r="Y571" s="41">
        <v>0</v>
      </c>
      <c r="Z571" s="41">
        <v>0</v>
      </c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  <c r="AK571" s="93">
        <f t="shared" si="191"/>
        <v>0</v>
      </c>
      <c r="AL571" s="94">
        <v>0</v>
      </c>
      <c r="AM571" s="107">
        <f t="shared" si="208"/>
        <v>0</v>
      </c>
      <c r="AN571" s="41">
        <v>0</v>
      </c>
      <c r="AO571" s="41">
        <v>0</v>
      </c>
      <c r="AP571" s="41"/>
      <c r="AQ571" s="41"/>
      <c r="AR571" s="41"/>
      <c r="AS571" s="41"/>
      <c r="AT571" s="41"/>
      <c r="AU571" s="41"/>
      <c r="AV571" s="41"/>
      <c r="AW571" s="41"/>
      <c r="AX571" s="41"/>
      <c r="AY571" s="41"/>
      <c r="AZ571" s="93">
        <f t="shared" si="192"/>
        <v>0</v>
      </c>
      <c r="BA571" s="94">
        <v>0</v>
      </c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5</v>
      </c>
      <c r="B572" s="99" t="s">
        <v>105</v>
      </c>
      <c r="C572" s="100"/>
      <c r="D572" s="99" t="s">
        <v>741</v>
      </c>
      <c r="E572" s="99" t="s">
        <v>518</v>
      </c>
      <c r="F572" s="99" t="s">
        <v>516</v>
      </c>
      <c r="G572" s="100" t="s">
        <v>541</v>
      </c>
      <c r="H572" s="100">
        <v>14315</v>
      </c>
      <c r="I572" s="99" t="s">
        <v>810</v>
      </c>
      <c r="J572" s="41">
        <v>0</v>
      </c>
      <c r="K572" s="41">
        <v>0</v>
      </c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93">
        <f t="shared" si="190"/>
        <v>0</v>
      </c>
      <c r="W572" s="94">
        <v>0</v>
      </c>
      <c r="X572" s="107">
        <f t="shared" si="207"/>
        <v>0</v>
      </c>
      <c r="Y572" s="41">
        <v>0</v>
      </c>
      <c r="Z572" s="41">
        <v>0</v>
      </c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  <c r="AK572" s="93">
        <f t="shared" si="191"/>
        <v>0</v>
      </c>
      <c r="AL572" s="94">
        <v>0</v>
      </c>
      <c r="AM572" s="107">
        <f t="shared" si="208"/>
        <v>0</v>
      </c>
      <c r="AN572" s="41">
        <v>0</v>
      </c>
      <c r="AO572" s="41">
        <v>0</v>
      </c>
      <c r="AP572" s="41"/>
      <c r="AQ572" s="41"/>
      <c r="AR572" s="41"/>
      <c r="AS572" s="41"/>
      <c r="AT572" s="41"/>
      <c r="AU572" s="41"/>
      <c r="AV572" s="41"/>
      <c r="AW572" s="41"/>
      <c r="AX572" s="41"/>
      <c r="AY572" s="41"/>
      <c r="AZ572" s="93">
        <f t="shared" si="192"/>
        <v>0</v>
      </c>
      <c r="BA572" s="94">
        <v>0</v>
      </c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238</v>
      </c>
      <c r="C573" s="100"/>
      <c r="D573" s="99" t="s">
        <v>741</v>
      </c>
      <c r="E573" s="99" t="s">
        <v>518</v>
      </c>
      <c r="F573" s="99" t="s">
        <v>516</v>
      </c>
      <c r="G573" s="100" t="s">
        <v>541</v>
      </c>
      <c r="H573" s="100">
        <v>25395</v>
      </c>
      <c r="I573" s="99" t="s">
        <v>930</v>
      </c>
      <c r="J573" s="41">
        <v>0</v>
      </c>
      <c r="K573" s="41">
        <v>0</v>
      </c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93">
        <f t="shared" si="190"/>
        <v>0</v>
      </c>
      <c r="W573" s="94">
        <v>0</v>
      </c>
      <c r="X573" s="107">
        <f t="shared" si="207"/>
        <v>0</v>
      </c>
      <c r="Y573" s="41">
        <v>0</v>
      </c>
      <c r="Z573" s="41">
        <v>0</v>
      </c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  <c r="AK573" s="93">
        <f t="shared" si="191"/>
        <v>0</v>
      </c>
      <c r="AL573" s="94">
        <v>0</v>
      </c>
      <c r="AM573" s="107">
        <f t="shared" si="208"/>
        <v>0</v>
      </c>
      <c r="AN573" s="41">
        <v>0</v>
      </c>
      <c r="AO573" s="41">
        <v>0</v>
      </c>
      <c r="AP573" s="41"/>
      <c r="AQ573" s="41"/>
      <c r="AR573" s="41"/>
      <c r="AS573" s="41"/>
      <c r="AT573" s="41"/>
      <c r="AU573" s="41"/>
      <c r="AV573" s="41"/>
      <c r="AW573" s="41"/>
      <c r="AX573" s="41"/>
      <c r="AY573" s="41"/>
      <c r="AZ573" s="93">
        <f t="shared" si="192"/>
        <v>0</v>
      </c>
      <c r="BA573" s="94">
        <v>0</v>
      </c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5</v>
      </c>
      <c r="B574" s="99" t="s">
        <v>105</v>
      </c>
      <c r="C574" s="100"/>
      <c r="D574" s="99" t="s">
        <v>741</v>
      </c>
      <c r="E574" s="99" t="s">
        <v>741</v>
      </c>
      <c r="F574" s="99" t="s">
        <v>741</v>
      </c>
      <c r="G574" s="100" t="s">
        <v>541</v>
      </c>
      <c r="H574" s="100">
        <v>31620</v>
      </c>
      <c r="I574" s="99" t="s">
        <v>930</v>
      </c>
      <c r="J574" s="41">
        <v>0</v>
      </c>
      <c r="K574" s="41">
        <v>0</v>
      </c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93">
        <f t="shared" si="190"/>
        <v>0</v>
      </c>
      <c r="W574" s="94">
        <v>0</v>
      </c>
      <c r="X574" s="107">
        <f t="shared" si="207"/>
        <v>0</v>
      </c>
      <c r="Y574" s="41">
        <v>0</v>
      </c>
      <c r="Z574" s="41">
        <v>0</v>
      </c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  <c r="AK574" s="93">
        <f t="shared" si="191"/>
        <v>0</v>
      </c>
      <c r="AL574" s="94">
        <v>0</v>
      </c>
      <c r="AM574" s="107">
        <f t="shared" si="208"/>
        <v>0</v>
      </c>
      <c r="AN574" s="41">
        <v>0</v>
      </c>
      <c r="AO574" s="41">
        <v>0</v>
      </c>
      <c r="AP574" s="41"/>
      <c r="AQ574" s="41"/>
      <c r="AR574" s="41"/>
      <c r="AS574" s="41"/>
      <c r="AT574" s="41"/>
      <c r="AU574" s="41"/>
      <c r="AV574" s="41"/>
      <c r="AW574" s="41"/>
      <c r="AX574" s="41"/>
      <c r="AY574" s="41"/>
      <c r="AZ574" s="93">
        <f t="shared" si="192"/>
        <v>0</v>
      </c>
      <c r="BA574" s="94">
        <v>0</v>
      </c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460</v>
      </c>
      <c r="B575" s="99" t="s">
        <v>383</v>
      </c>
      <c r="C575" s="100"/>
      <c r="D575" s="99" t="s">
        <v>741</v>
      </c>
      <c r="E575" s="99" t="s">
        <v>518</v>
      </c>
      <c r="F575" s="99" t="s">
        <v>516</v>
      </c>
      <c r="G575" s="100" t="s">
        <v>743</v>
      </c>
      <c r="H575" s="100">
        <v>21238</v>
      </c>
      <c r="I575" s="99" t="s">
        <v>880</v>
      </c>
      <c r="J575" s="41">
        <v>0</v>
      </c>
      <c r="K575" s="41">
        <v>0</v>
      </c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93">
        <f t="shared" si="190"/>
        <v>0</v>
      </c>
      <c r="W575" s="94">
        <v>0</v>
      </c>
      <c r="X575" s="107">
        <f t="shared" si="207"/>
        <v>0</v>
      </c>
      <c r="Y575" s="41">
        <v>0</v>
      </c>
      <c r="Z575" s="41">
        <v>0</v>
      </c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  <c r="AK575" s="93">
        <f t="shared" si="191"/>
        <v>0</v>
      </c>
      <c r="AL575" s="94">
        <v>0</v>
      </c>
      <c r="AM575" s="107">
        <f t="shared" si="208"/>
        <v>0</v>
      </c>
      <c r="AN575" s="41">
        <v>0</v>
      </c>
      <c r="AO575" s="41">
        <v>0</v>
      </c>
      <c r="AP575" s="41"/>
      <c r="AQ575" s="41"/>
      <c r="AR575" s="41"/>
      <c r="AS575" s="41"/>
      <c r="AT575" s="41"/>
      <c r="AU575" s="41"/>
      <c r="AV575" s="41"/>
      <c r="AW575" s="41"/>
      <c r="AX575" s="41"/>
      <c r="AY575" s="41"/>
      <c r="AZ575" s="93">
        <f t="shared" si="192"/>
        <v>0</v>
      </c>
      <c r="BA575" s="94">
        <v>0</v>
      </c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105</v>
      </c>
      <c r="C576" s="100"/>
      <c r="D576" s="99" t="s">
        <v>741</v>
      </c>
      <c r="E576" s="99" t="s">
        <v>518</v>
      </c>
      <c r="F576" s="99" t="s">
        <v>516</v>
      </c>
      <c r="G576" s="100" t="s">
        <v>524</v>
      </c>
      <c r="H576" s="100">
        <v>25437</v>
      </c>
      <c r="I576" s="99" t="s">
        <v>937</v>
      </c>
      <c r="J576" s="41">
        <v>0</v>
      </c>
      <c r="K576" s="41">
        <v>0</v>
      </c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93">
        <f t="shared" si="190"/>
        <v>0</v>
      </c>
      <c r="W576" s="94">
        <v>0</v>
      </c>
      <c r="X576" s="107">
        <f t="shared" si="207"/>
        <v>0</v>
      </c>
      <c r="Y576" s="41">
        <v>0</v>
      </c>
      <c r="Z576" s="41">
        <v>0</v>
      </c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  <c r="AK576" s="93">
        <f t="shared" si="191"/>
        <v>0</v>
      </c>
      <c r="AL576" s="94">
        <v>0</v>
      </c>
      <c r="AM576" s="107">
        <f t="shared" si="208"/>
        <v>0</v>
      </c>
      <c r="AN576" s="41">
        <v>0</v>
      </c>
      <c r="AO576" s="41">
        <v>0</v>
      </c>
      <c r="AP576" s="41"/>
      <c r="AQ576" s="41"/>
      <c r="AR576" s="41"/>
      <c r="AS576" s="41"/>
      <c r="AT576" s="41"/>
      <c r="AU576" s="41"/>
      <c r="AV576" s="41"/>
      <c r="AW576" s="41"/>
      <c r="AX576" s="41"/>
      <c r="AY576" s="41"/>
      <c r="AZ576" s="93">
        <f t="shared" si="192"/>
        <v>0</v>
      </c>
      <c r="BA576" s="94">
        <v>0</v>
      </c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105</v>
      </c>
      <c r="C577" s="100">
        <v>0</v>
      </c>
      <c r="D577" s="99" t="s">
        <v>741</v>
      </c>
      <c r="E577" s="99" t="s">
        <v>518</v>
      </c>
      <c r="F577" s="99" t="s">
        <v>516</v>
      </c>
      <c r="G577" s="100" t="s">
        <v>530</v>
      </c>
      <c r="H577" s="100">
        <v>12854</v>
      </c>
      <c r="I577" s="99" t="s">
        <v>781</v>
      </c>
      <c r="J577" s="41">
        <v>0</v>
      </c>
      <c r="K577" s="41">
        <v>0</v>
      </c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93">
        <f t="shared" si="190"/>
        <v>0</v>
      </c>
      <c r="W577" s="94">
        <v>0</v>
      </c>
      <c r="X577" s="107">
        <f t="shared" si="207"/>
        <v>0</v>
      </c>
      <c r="Y577" s="41">
        <v>0</v>
      </c>
      <c r="Z577" s="41">
        <v>0</v>
      </c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  <c r="AK577" s="93">
        <f t="shared" si="191"/>
        <v>0</v>
      </c>
      <c r="AL577" s="94">
        <v>0</v>
      </c>
      <c r="AM577" s="107">
        <f t="shared" si="208"/>
        <v>0</v>
      </c>
      <c r="AN577" s="41">
        <v>0</v>
      </c>
      <c r="AO577" s="41">
        <v>0</v>
      </c>
      <c r="AP577" s="41"/>
      <c r="AQ577" s="41"/>
      <c r="AR577" s="41"/>
      <c r="AS577" s="41"/>
      <c r="AT577" s="41"/>
      <c r="AU577" s="41"/>
      <c r="AV577" s="41"/>
      <c r="AW577" s="41"/>
      <c r="AX577" s="41"/>
      <c r="AY577" s="41"/>
      <c r="AZ577" s="93">
        <f t="shared" si="192"/>
        <v>0</v>
      </c>
      <c r="BA577" s="94">
        <v>0</v>
      </c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567</v>
      </c>
      <c r="B578" s="99" t="s">
        <v>254</v>
      </c>
      <c r="C578" s="100">
        <v>400</v>
      </c>
      <c r="D578" s="99" t="s">
        <v>534</v>
      </c>
      <c r="E578" s="99" t="s">
        <v>254</v>
      </c>
      <c r="F578" s="99" t="s">
        <v>454</v>
      </c>
      <c r="G578" s="100" t="s">
        <v>522</v>
      </c>
      <c r="H578" s="100">
        <v>119</v>
      </c>
      <c r="I578" s="99" t="s">
        <v>255</v>
      </c>
      <c r="J578" s="41">
        <v>0</v>
      </c>
      <c r="K578" s="41">
        <v>0</v>
      </c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93">
        <f t="shared" ref="V578:V641" si="211">SUM(J578:U578)</f>
        <v>0</v>
      </c>
      <c r="W578" s="94">
        <v>0</v>
      </c>
      <c r="X578" s="107">
        <f t="shared" si="207"/>
        <v>0</v>
      </c>
      <c r="Y578" s="41">
        <v>0</v>
      </c>
      <c r="Z578" s="41">
        <v>0</v>
      </c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  <c r="AK578" s="93">
        <f t="shared" ref="AK578:AK641" si="212">SUM(Y578:AJ578)</f>
        <v>0</v>
      </c>
      <c r="AL578" s="94">
        <v>0</v>
      </c>
      <c r="AM578" s="107">
        <f t="shared" si="208"/>
        <v>0</v>
      </c>
      <c r="AN578" s="41">
        <v>0</v>
      </c>
      <c r="AO578" s="41">
        <v>0</v>
      </c>
      <c r="AP578" s="41"/>
      <c r="AQ578" s="41"/>
      <c r="AR578" s="41"/>
      <c r="AS578" s="41"/>
      <c r="AT578" s="41"/>
      <c r="AU578" s="41"/>
      <c r="AV578" s="41"/>
      <c r="AW578" s="41"/>
      <c r="AX578" s="41"/>
      <c r="AY578" s="41"/>
      <c r="AZ578" s="93">
        <f t="shared" ref="AZ578:AZ641" si="213">SUM(AN578:AY578)</f>
        <v>0</v>
      </c>
      <c r="BA578" s="94">
        <v>0</v>
      </c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512</v>
      </c>
      <c r="B579" s="99" t="s">
        <v>142</v>
      </c>
      <c r="C579" s="100">
        <v>404</v>
      </c>
      <c r="D579" s="99" t="s">
        <v>641</v>
      </c>
      <c r="E579" s="99" t="s">
        <v>512</v>
      </c>
      <c r="F579" s="99" t="s">
        <v>142</v>
      </c>
      <c r="G579" s="100" t="s">
        <v>524</v>
      </c>
      <c r="H579" s="100">
        <v>6731</v>
      </c>
      <c r="I579" s="99" t="s">
        <v>143</v>
      </c>
      <c r="J579" s="41">
        <v>0</v>
      </c>
      <c r="K579" s="41">
        <v>0</v>
      </c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93">
        <f t="shared" si="211"/>
        <v>0</v>
      </c>
      <c r="W579" s="94">
        <v>0</v>
      </c>
      <c r="X579" s="107">
        <f t="shared" si="207"/>
        <v>0</v>
      </c>
      <c r="Y579" s="41">
        <v>0</v>
      </c>
      <c r="Z579" s="41">
        <v>0</v>
      </c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  <c r="AK579" s="93">
        <f t="shared" si="212"/>
        <v>0</v>
      </c>
      <c r="AL579" s="94">
        <v>0</v>
      </c>
      <c r="AM579" s="107">
        <f t="shared" si="208"/>
        <v>0</v>
      </c>
      <c r="AN579" s="41">
        <v>0</v>
      </c>
      <c r="AO579" s="41">
        <v>0</v>
      </c>
      <c r="AP579" s="41"/>
      <c r="AQ579" s="41"/>
      <c r="AR579" s="41"/>
      <c r="AS579" s="41"/>
      <c r="AT579" s="41"/>
      <c r="AU579" s="41"/>
      <c r="AV579" s="41"/>
      <c r="AW579" s="41"/>
      <c r="AX579" s="41"/>
      <c r="AY579" s="41"/>
      <c r="AZ579" s="93">
        <f t="shared" si="213"/>
        <v>0</v>
      </c>
      <c r="BA579" s="94">
        <v>2.5</v>
      </c>
      <c r="BB579" s="107">
        <f t="shared" si="209"/>
        <v>0</v>
      </c>
      <c r="BC579" s="48">
        <f t="shared" si="214"/>
        <v>0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0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2.5</v>
      </c>
      <c r="BP579" s="87">
        <f t="shared" si="226"/>
        <v>0</v>
      </c>
      <c r="BQ579" s="89">
        <f t="shared" si="227"/>
        <v>0</v>
      </c>
    </row>
    <row r="580" spans="1:69" x14ac:dyDescent="0.3">
      <c r="A580" s="99" t="s">
        <v>5</v>
      </c>
      <c r="B580" s="99" t="s">
        <v>105</v>
      </c>
      <c r="C580" s="100"/>
      <c r="D580" s="99" t="s">
        <v>741</v>
      </c>
      <c r="E580" s="99" t="s">
        <v>518</v>
      </c>
      <c r="F580" s="99" t="s">
        <v>516</v>
      </c>
      <c r="G580" s="100" t="s">
        <v>524</v>
      </c>
      <c r="H580" s="100">
        <v>24415</v>
      </c>
      <c r="I580" s="99" t="s">
        <v>900</v>
      </c>
      <c r="J580" s="41">
        <v>0</v>
      </c>
      <c r="K580" s="41">
        <v>0</v>
      </c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93">
        <f t="shared" si="211"/>
        <v>0</v>
      </c>
      <c r="W580" s="94">
        <v>0</v>
      </c>
      <c r="X580" s="107">
        <f t="shared" si="207"/>
        <v>0</v>
      </c>
      <c r="Y580" s="41">
        <v>0</v>
      </c>
      <c r="Z580" s="41">
        <v>0</v>
      </c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93">
        <f t="shared" si="212"/>
        <v>0</v>
      </c>
      <c r="AL580" s="94">
        <v>0</v>
      </c>
      <c r="AM580" s="107">
        <f t="shared" si="208"/>
        <v>0</v>
      </c>
      <c r="AN580" s="41">
        <v>0</v>
      </c>
      <c r="AO580" s="41">
        <v>0</v>
      </c>
      <c r="AP580" s="41"/>
      <c r="AQ580" s="41"/>
      <c r="AR580" s="41"/>
      <c r="AS580" s="41"/>
      <c r="AT580" s="41"/>
      <c r="AU580" s="41"/>
      <c r="AV580" s="41"/>
      <c r="AW580" s="41"/>
      <c r="AX580" s="41"/>
      <c r="AY580" s="41"/>
      <c r="AZ580" s="93">
        <f t="shared" si="213"/>
        <v>0</v>
      </c>
      <c r="BA580" s="94">
        <v>0</v>
      </c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69</v>
      </c>
      <c r="B581" s="99" t="s">
        <v>70</v>
      </c>
      <c r="C581" s="100">
        <v>406</v>
      </c>
      <c r="D581" s="99" t="s">
        <v>607</v>
      </c>
      <c r="E581" s="99" t="s">
        <v>69</v>
      </c>
      <c r="F581" s="99" t="s">
        <v>70</v>
      </c>
      <c r="G581" s="100" t="s">
        <v>1123</v>
      </c>
      <c r="H581" s="100">
        <v>32534</v>
      </c>
      <c r="I581" s="99" t="s">
        <v>1133</v>
      </c>
      <c r="J581" s="41">
        <v>0</v>
      </c>
      <c r="K581" s="41">
        <v>0</v>
      </c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93">
        <f t="shared" si="211"/>
        <v>0</v>
      </c>
      <c r="W581" s="94" t="s">
        <v>1160</v>
      </c>
      <c r="X581" s="107">
        <f t="shared" si="207"/>
        <v>0</v>
      </c>
      <c r="Y581" s="41">
        <v>0</v>
      </c>
      <c r="Z581" s="41">
        <v>0</v>
      </c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  <c r="AK581" s="93">
        <f t="shared" si="212"/>
        <v>0</v>
      </c>
      <c r="AL581" s="94" t="s">
        <v>1160</v>
      </c>
      <c r="AM581" s="107">
        <f t="shared" si="208"/>
        <v>0</v>
      </c>
      <c r="AN581" s="41">
        <v>0</v>
      </c>
      <c r="AO581" s="41">
        <v>0</v>
      </c>
      <c r="AP581" s="41"/>
      <c r="AQ581" s="41"/>
      <c r="AR581" s="41"/>
      <c r="AS581" s="41"/>
      <c r="AT581" s="41"/>
      <c r="AU581" s="41"/>
      <c r="AV581" s="41"/>
      <c r="AW581" s="41"/>
      <c r="AX581" s="41"/>
      <c r="AY581" s="41"/>
      <c r="AZ581" s="93">
        <f t="shared" si="213"/>
        <v>0</v>
      </c>
      <c r="BA581" s="94" t="s">
        <v>1160</v>
      </c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741</v>
      </c>
      <c r="E582" s="99" t="s">
        <v>518</v>
      </c>
      <c r="F582" s="99" t="s">
        <v>516</v>
      </c>
      <c r="G582" s="100" t="s">
        <v>743</v>
      </c>
      <c r="H582" s="100">
        <v>17558</v>
      </c>
      <c r="I582" s="99" t="s">
        <v>836</v>
      </c>
      <c r="J582" s="41">
        <v>0</v>
      </c>
      <c r="K582" s="41">
        <v>0</v>
      </c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93">
        <f t="shared" si="211"/>
        <v>0</v>
      </c>
      <c r="W582" s="94">
        <v>0</v>
      </c>
      <c r="X582" s="107">
        <f t="shared" si="207"/>
        <v>0</v>
      </c>
      <c r="Y582" s="41">
        <v>0</v>
      </c>
      <c r="Z582" s="41">
        <v>0</v>
      </c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  <c r="AK582" s="93">
        <f t="shared" si="212"/>
        <v>0</v>
      </c>
      <c r="AL582" s="94">
        <v>0</v>
      </c>
      <c r="AM582" s="107">
        <f t="shared" si="208"/>
        <v>0</v>
      </c>
      <c r="AN582" s="41">
        <v>0</v>
      </c>
      <c r="AO582" s="41">
        <v>0</v>
      </c>
      <c r="AP582" s="41"/>
      <c r="AQ582" s="41"/>
      <c r="AR582" s="41"/>
      <c r="AS582" s="41"/>
      <c r="AT582" s="41"/>
      <c r="AU582" s="41"/>
      <c r="AV582" s="41"/>
      <c r="AW582" s="41"/>
      <c r="AX582" s="41"/>
      <c r="AY582" s="41"/>
      <c r="AZ582" s="93">
        <f t="shared" si="213"/>
        <v>0</v>
      </c>
      <c r="BA582" s="94">
        <v>0</v>
      </c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5</v>
      </c>
      <c r="B583" s="99" t="s">
        <v>105</v>
      </c>
      <c r="C583" s="100"/>
      <c r="D583" s="99" t="s">
        <v>741</v>
      </c>
      <c r="E583" s="99" t="s">
        <v>518</v>
      </c>
      <c r="F583" s="99" t="s">
        <v>516</v>
      </c>
      <c r="G583" s="100" t="s">
        <v>541</v>
      </c>
      <c r="H583" s="100">
        <v>27420</v>
      </c>
      <c r="I583" s="99" t="s">
        <v>1005</v>
      </c>
      <c r="J583" s="41">
        <v>0</v>
      </c>
      <c r="K583" s="41">
        <v>0</v>
      </c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93">
        <f t="shared" si="211"/>
        <v>0</v>
      </c>
      <c r="W583" s="94">
        <v>0</v>
      </c>
      <c r="X583" s="107">
        <f t="shared" ref="X583:X646" si="228">+IFERROR(V583/W583,0)*100</f>
        <v>0</v>
      </c>
      <c r="Y583" s="41">
        <v>0</v>
      </c>
      <c r="Z583" s="41">
        <v>0</v>
      </c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  <c r="AK583" s="93">
        <f t="shared" si="212"/>
        <v>0</v>
      </c>
      <c r="AL583" s="94">
        <v>0</v>
      </c>
      <c r="AM583" s="107">
        <f t="shared" ref="AM583:AM646" si="229">+IFERROR(AK583/AL583,0)*100</f>
        <v>0</v>
      </c>
      <c r="AN583" s="41">
        <v>0</v>
      </c>
      <c r="AO583" s="41">
        <v>0</v>
      </c>
      <c r="AP583" s="41"/>
      <c r="AQ583" s="41"/>
      <c r="AR583" s="41"/>
      <c r="AS583" s="41"/>
      <c r="AT583" s="41"/>
      <c r="AU583" s="41"/>
      <c r="AV583" s="41"/>
      <c r="AW583" s="41"/>
      <c r="AX583" s="41"/>
      <c r="AY583" s="41"/>
      <c r="AZ583" s="93">
        <f t="shared" si="213"/>
        <v>0</v>
      </c>
      <c r="BA583" s="94">
        <v>0</v>
      </c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460</v>
      </c>
      <c r="B584" s="99" t="s">
        <v>383</v>
      </c>
      <c r="C584" s="100"/>
      <c r="D584" s="99" t="s">
        <v>741</v>
      </c>
      <c r="E584" s="99" t="s">
        <v>518</v>
      </c>
      <c r="F584" s="99" t="s">
        <v>516</v>
      </c>
      <c r="G584" s="100" t="s">
        <v>743</v>
      </c>
      <c r="H584" s="100">
        <v>28585</v>
      </c>
      <c r="I584" s="99" t="s">
        <v>1036</v>
      </c>
      <c r="J584" s="41">
        <v>0</v>
      </c>
      <c r="K584" s="41">
        <v>0</v>
      </c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93">
        <f t="shared" si="211"/>
        <v>0</v>
      </c>
      <c r="W584" s="94">
        <v>0</v>
      </c>
      <c r="X584" s="107">
        <f t="shared" si="228"/>
        <v>0</v>
      </c>
      <c r="Y584" s="41">
        <v>0</v>
      </c>
      <c r="Z584" s="41">
        <v>0</v>
      </c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  <c r="AK584" s="93">
        <f t="shared" si="212"/>
        <v>0</v>
      </c>
      <c r="AL584" s="94">
        <v>0</v>
      </c>
      <c r="AM584" s="107">
        <f t="shared" si="229"/>
        <v>0</v>
      </c>
      <c r="AN584" s="41">
        <v>0</v>
      </c>
      <c r="AO584" s="41">
        <v>0</v>
      </c>
      <c r="AP584" s="41"/>
      <c r="AQ584" s="41"/>
      <c r="AR584" s="41"/>
      <c r="AS584" s="41"/>
      <c r="AT584" s="41"/>
      <c r="AU584" s="41"/>
      <c r="AV584" s="41"/>
      <c r="AW584" s="41"/>
      <c r="AX584" s="41"/>
      <c r="AY584" s="41"/>
      <c r="AZ584" s="93">
        <f t="shared" si="213"/>
        <v>0</v>
      </c>
      <c r="BA584" s="94">
        <v>0</v>
      </c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5</v>
      </c>
      <c r="B585" s="99" t="s">
        <v>105</v>
      </c>
      <c r="C585" s="100"/>
      <c r="D585" s="99" t="s">
        <v>741</v>
      </c>
      <c r="E585" s="99" t="s">
        <v>518</v>
      </c>
      <c r="F585" s="99" t="s">
        <v>516</v>
      </c>
      <c r="G585" s="100" t="s">
        <v>541</v>
      </c>
      <c r="H585" s="100">
        <v>19210</v>
      </c>
      <c r="I585" s="99" t="s">
        <v>854</v>
      </c>
      <c r="J585" s="41">
        <v>0</v>
      </c>
      <c r="K585" s="41">
        <v>0</v>
      </c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93">
        <f t="shared" si="211"/>
        <v>0</v>
      </c>
      <c r="W585" s="94">
        <v>0</v>
      </c>
      <c r="X585" s="107">
        <f t="shared" si="228"/>
        <v>0</v>
      </c>
      <c r="Y585" s="41">
        <v>0</v>
      </c>
      <c r="Z585" s="41">
        <v>0</v>
      </c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  <c r="AK585" s="93">
        <f t="shared" si="212"/>
        <v>0</v>
      </c>
      <c r="AL585" s="94">
        <v>0</v>
      </c>
      <c r="AM585" s="107">
        <f t="shared" si="229"/>
        <v>0</v>
      </c>
      <c r="AN585" s="41">
        <v>0</v>
      </c>
      <c r="AO585" s="41">
        <v>0</v>
      </c>
      <c r="AP585" s="41"/>
      <c r="AQ585" s="41"/>
      <c r="AR585" s="41"/>
      <c r="AS585" s="41"/>
      <c r="AT585" s="41"/>
      <c r="AU585" s="41"/>
      <c r="AV585" s="41"/>
      <c r="AW585" s="41"/>
      <c r="AX585" s="41"/>
      <c r="AY585" s="41"/>
      <c r="AZ585" s="93">
        <f t="shared" si="213"/>
        <v>0</v>
      </c>
      <c r="BA585" s="94">
        <v>0</v>
      </c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48</v>
      </c>
      <c r="C586" s="100"/>
      <c r="D586" s="99" t="s">
        <v>741</v>
      </c>
      <c r="E586" s="99" t="s">
        <v>518</v>
      </c>
      <c r="F586" s="99" t="s">
        <v>516</v>
      </c>
      <c r="G586" s="100" t="s">
        <v>541</v>
      </c>
      <c r="H586" s="100">
        <v>12759</v>
      </c>
      <c r="I586" s="99" t="s">
        <v>780</v>
      </c>
      <c r="J586" s="41">
        <v>0</v>
      </c>
      <c r="K586" s="41">
        <v>0</v>
      </c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93">
        <f t="shared" si="211"/>
        <v>0</v>
      </c>
      <c r="W586" s="94">
        <v>0</v>
      </c>
      <c r="X586" s="107">
        <f t="shared" si="228"/>
        <v>0</v>
      </c>
      <c r="Y586" s="41">
        <v>0</v>
      </c>
      <c r="Z586" s="41">
        <v>0</v>
      </c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  <c r="AK586" s="93">
        <f t="shared" si="212"/>
        <v>0</v>
      </c>
      <c r="AL586" s="94">
        <v>0</v>
      </c>
      <c r="AM586" s="107">
        <f t="shared" si="229"/>
        <v>0</v>
      </c>
      <c r="AN586" s="41">
        <v>0</v>
      </c>
      <c r="AO586" s="41">
        <v>0</v>
      </c>
      <c r="AP586" s="41"/>
      <c r="AQ586" s="41"/>
      <c r="AR586" s="41"/>
      <c r="AS586" s="41"/>
      <c r="AT586" s="41"/>
      <c r="AU586" s="41"/>
      <c r="AV586" s="41"/>
      <c r="AW586" s="41"/>
      <c r="AX586" s="41"/>
      <c r="AY586" s="41"/>
      <c r="AZ586" s="93">
        <f t="shared" si="213"/>
        <v>0</v>
      </c>
      <c r="BA586" s="94">
        <v>0</v>
      </c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105</v>
      </c>
      <c r="C587" s="100"/>
      <c r="D587" s="99" t="s">
        <v>741</v>
      </c>
      <c r="E587" s="99" t="s">
        <v>741</v>
      </c>
      <c r="F587" s="99" t="s">
        <v>741</v>
      </c>
      <c r="G587" s="100" t="s">
        <v>541</v>
      </c>
      <c r="H587" s="100">
        <v>30806</v>
      </c>
      <c r="I587" s="99" t="s">
        <v>1075</v>
      </c>
      <c r="J587" s="41">
        <v>0</v>
      </c>
      <c r="K587" s="41">
        <v>0</v>
      </c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93">
        <f t="shared" si="211"/>
        <v>0</v>
      </c>
      <c r="W587" s="94">
        <v>0</v>
      </c>
      <c r="X587" s="107">
        <f t="shared" si="228"/>
        <v>0</v>
      </c>
      <c r="Y587" s="41">
        <v>0</v>
      </c>
      <c r="Z587" s="41">
        <v>0</v>
      </c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  <c r="AK587" s="93">
        <f t="shared" si="212"/>
        <v>0</v>
      </c>
      <c r="AL587" s="94">
        <v>0</v>
      </c>
      <c r="AM587" s="107">
        <f t="shared" si="229"/>
        <v>0</v>
      </c>
      <c r="AN587" s="41">
        <v>0</v>
      </c>
      <c r="AO587" s="41">
        <v>0</v>
      </c>
      <c r="AP587" s="41"/>
      <c r="AQ587" s="41"/>
      <c r="AR587" s="41"/>
      <c r="AS587" s="41"/>
      <c r="AT587" s="41"/>
      <c r="AU587" s="41"/>
      <c r="AV587" s="41"/>
      <c r="AW587" s="41"/>
      <c r="AX587" s="41"/>
      <c r="AY587" s="41"/>
      <c r="AZ587" s="93">
        <f t="shared" si="213"/>
        <v>0</v>
      </c>
      <c r="BA587" s="94">
        <v>0</v>
      </c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48</v>
      </c>
      <c r="C588" s="100"/>
      <c r="D588" s="99" t="s">
        <v>741</v>
      </c>
      <c r="E588" s="99" t="s">
        <v>518</v>
      </c>
      <c r="F588" s="99" t="s">
        <v>516</v>
      </c>
      <c r="G588" s="100" t="s">
        <v>541</v>
      </c>
      <c r="H588" s="100">
        <v>28086</v>
      </c>
      <c r="I588" s="99" t="s">
        <v>1022</v>
      </c>
      <c r="J588" s="41">
        <v>0</v>
      </c>
      <c r="K588" s="41">
        <v>0</v>
      </c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93">
        <f t="shared" si="211"/>
        <v>0</v>
      </c>
      <c r="W588" s="94">
        <v>0</v>
      </c>
      <c r="X588" s="107">
        <f t="shared" si="228"/>
        <v>0</v>
      </c>
      <c r="Y588" s="41">
        <v>0</v>
      </c>
      <c r="Z588" s="41">
        <v>0</v>
      </c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  <c r="AK588" s="93">
        <f t="shared" si="212"/>
        <v>0</v>
      </c>
      <c r="AL588" s="94">
        <v>0</v>
      </c>
      <c r="AM588" s="107">
        <f t="shared" si="229"/>
        <v>0</v>
      </c>
      <c r="AN588" s="41">
        <v>0</v>
      </c>
      <c r="AO588" s="41">
        <v>0</v>
      </c>
      <c r="AP588" s="41"/>
      <c r="AQ588" s="41"/>
      <c r="AR588" s="41"/>
      <c r="AS588" s="41"/>
      <c r="AT588" s="41"/>
      <c r="AU588" s="41"/>
      <c r="AV588" s="41"/>
      <c r="AW588" s="41"/>
      <c r="AX588" s="41"/>
      <c r="AY588" s="41"/>
      <c r="AZ588" s="93">
        <f t="shared" si="213"/>
        <v>0</v>
      </c>
      <c r="BA588" s="94">
        <v>0</v>
      </c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741</v>
      </c>
      <c r="E589" s="99" t="s">
        <v>518</v>
      </c>
      <c r="F589" s="99" t="s">
        <v>516</v>
      </c>
      <c r="G589" s="100" t="s">
        <v>524</v>
      </c>
      <c r="H589" s="100">
        <v>23326</v>
      </c>
      <c r="I589" s="99" t="s">
        <v>885</v>
      </c>
      <c r="J589" s="41">
        <v>0</v>
      </c>
      <c r="K589" s="41">
        <v>0</v>
      </c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93">
        <f t="shared" si="211"/>
        <v>0</v>
      </c>
      <c r="W589" s="94">
        <v>0</v>
      </c>
      <c r="X589" s="107">
        <f t="shared" si="228"/>
        <v>0</v>
      </c>
      <c r="Y589" s="41">
        <v>0</v>
      </c>
      <c r="Z589" s="41">
        <v>0</v>
      </c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  <c r="AK589" s="93">
        <f t="shared" si="212"/>
        <v>0</v>
      </c>
      <c r="AL589" s="94">
        <v>0</v>
      </c>
      <c r="AM589" s="107">
        <f t="shared" si="229"/>
        <v>0</v>
      </c>
      <c r="AN589" s="41">
        <v>0</v>
      </c>
      <c r="AO589" s="41">
        <v>0</v>
      </c>
      <c r="AP589" s="41"/>
      <c r="AQ589" s="41"/>
      <c r="AR589" s="41"/>
      <c r="AS589" s="41"/>
      <c r="AT589" s="41"/>
      <c r="AU589" s="41"/>
      <c r="AV589" s="41"/>
      <c r="AW589" s="41"/>
      <c r="AX589" s="41"/>
      <c r="AY589" s="41"/>
      <c r="AZ589" s="93">
        <f t="shared" si="213"/>
        <v>0</v>
      </c>
      <c r="BA589" s="94">
        <v>0</v>
      </c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105</v>
      </c>
      <c r="C590" s="100"/>
      <c r="D590" s="99" t="s">
        <v>741</v>
      </c>
      <c r="E590" s="99" t="s">
        <v>741</v>
      </c>
      <c r="F590" s="99" t="s">
        <v>741</v>
      </c>
      <c r="G590" s="100" t="s">
        <v>541</v>
      </c>
      <c r="H590" s="100">
        <v>31749</v>
      </c>
      <c r="I590" s="99" t="s">
        <v>1105</v>
      </c>
      <c r="J590" s="41">
        <v>0</v>
      </c>
      <c r="K590" s="41">
        <v>0</v>
      </c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93">
        <f t="shared" si="211"/>
        <v>0</v>
      </c>
      <c r="W590" s="94">
        <v>0</v>
      </c>
      <c r="X590" s="107">
        <f t="shared" si="228"/>
        <v>0</v>
      </c>
      <c r="Y590" s="41">
        <v>0</v>
      </c>
      <c r="Z590" s="41">
        <v>0</v>
      </c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93">
        <f t="shared" si="212"/>
        <v>0</v>
      </c>
      <c r="AL590" s="94">
        <v>0</v>
      </c>
      <c r="AM590" s="107">
        <f t="shared" si="229"/>
        <v>0</v>
      </c>
      <c r="AN590" s="41">
        <v>0</v>
      </c>
      <c r="AO590" s="41">
        <v>0</v>
      </c>
      <c r="AP590" s="41"/>
      <c r="AQ590" s="41"/>
      <c r="AR590" s="41"/>
      <c r="AS590" s="41"/>
      <c r="AT590" s="41"/>
      <c r="AU590" s="41"/>
      <c r="AV590" s="41"/>
      <c r="AW590" s="41"/>
      <c r="AX590" s="41"/>
      <c r="AY590" s="41"/>
      <c r="AZ590" s="93">
        <f t="shared" si="213"/>
        <v>0</v>
      </c>
      <c r="BA590" s="94">
        <v>0</v>
      </c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105</v>
      </c>
      <c r="C591" s="100"/>
      <c r="D591" s="99" t="s">
        <v>741</v>
      </c>
      <c r="E591" s="99" t="s">
        <v>518</v>
      </c>
      <c r="F591" s="99" t="s">
        <v>516</v>
      </c>
      <c r="G591" s="100" t="s">
        <v>541</v>
      </c>
      <c r="H591" s="100">
        <v>28201</v>
      </c>
      <c r="I591" s="99" t="s">
        <v>1025</v>
      </c>
      <c r="J591" s="41">
        <v>0</v>
      </c>
      <c r="K591" s="41">
        <v>0</v>
      </c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93">
        <f t="shared" si="211"/>
        <v>0</v>
      </c>
      <c r="W591" s="94">
        <v>0</v>
      </c>
      <c r="X591" s="107">
        <f t="shared" si="228"/>
        <v>0</v>
      </c>
      <c r="Y591" s="41">
        <v>0</v>
      </c>
      <c r="Z591" s="41">
        <v>0</v>
      </c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  <c r="AK591" s="93">
        <f t="shared" si="212"/>
        <v>0</v>
      </c>
      <c r="AL591" s="94">
        <v>0</v>
      </c>
      <c r="AM591" s="107">
        <f t="shared" si="229"/>
        <v>0</v>
      </c>
      <c r="AN591" s="41">
        <v>0</v>
      </c>
      <c r="AO591" s="41">
        <v>0</v>
      </c>
      <c r="AP591" s="41"/>
      <c r="AQ591" s="41"/>
      <c r="AR591" s="41"/>
      <c r="AS591" s="41"/>
      <c r="AT591" s="41"/>
      <c r="AU591" s="41"/>
      <c r="AV591" s="41"/>
      <c r="AW591" s="41"/>
      <c r="AX591" s="41"/>
      <c r="AY591" s="41"/>
      <c r="AZ591" s="93">
        <f t="shared" si="213"/>
        <v>0</v>
      </c>
      <c r="BA591" s="94">
        <v>0</v>
      </c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48</v>
      </c>
      <c r="C592" s="100"/>
      <c r="D592" s="99" t="s">
        <v>741</v>
      </c>
      <c r="E592" s="99" t="s">
        <v>741</v>
      </c>
      <c r="F592" s="99" t="s">
        <v>741</v>
      </c>
      <c r="G592" s="100" t="s">
        <v>541</v>
      </c>
      <c r="H592" s="100">
        <v>29973</v>
      </c>
      <c r="I592" s="99" t="s">
        <v>1058</v>
      </c>
      <c r="J592" s="41">
        <v>0</v>
      </c>
      <c r="K592" s="41">
        <v>0</v>
      </c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93">
        <f t="shared" si="211"/>
        <v>0</v>
      </c>
      <c r="W592" s="94">
        <v>0</v>
      </c>
      <c r="X592" s="107">
        <f t="shared" si="228"/>
        <v>0</v>
      </c>
      <c r="Y592" s="41">
        <v>0</v>
      </c>
      <c r="Z592" s="41">
        <v>0</v>
      </c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  <c r="AK592" s="93">
        <f t="shared" si="212"/>
        <v>0</v>
      </c>
      <c r="AL592" s="94">
        <v>0</v>
      </c>
      <c r="AM592" s="107">
        <f t="shared" si="229"/>
        <v>0</v>
      </c>
      <c r="AN592" s="41">
        <v>0</v>
      </c>
      <c r="AO592" s="41">
        <v>0</v>
      </c>
      <c r="AP592" s="41"/>
      <c r="AQ592" s="41"/>
      <c r="AR592" s="41"/>
      <c r="AS592" s="41"/>
      <c r="AT592" s="41"/>
      <c r="AU592" s="41"/>
      <c r="AV592" s="41"/>
      <c r="AW592" s="41"/>
      <c r="AX592" s="41"/>
      <c r="AY592" s="41"/>
      <c r="AZ592" s="93">
        <f t="shared" si="213"/>
        <v>0</v>
      </c>
      <c r="BA592" s="94">
        <v>0</v>
      </c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460</v>
      </c>
      <c r="B593" s="99" t="s">
        <v>383</v>
      </c>
      <c r="C593" s="100"/>
      <c r="D593" s="99" t="s">
        <v>741</v>
      </c>
      <c r="E593" s="99" t="s">
        <v>518</v>
      </c>
      <c r="F593" s="99" t="s">
        <v>516</v>
      </c>
      <c r="G593" s="100" t="s">
        <v>541</v>
      </c>
      <c r="H593" s="100">
        <v>25464</v>
      </c>
      <c r="I593" s="99" t="s">
        <v>942</v>
      </c>
      <c r="J593" s="41">
        <v>0</v>
      </c>
      <c r="K593" s="41">
        <v>0</v>
      </c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93">
        <f t="shared" si="211"/>
        <v>0</v>
      </c>
      <c r="W593" s="94">
        <v>0</v>
      </c>
      <c r="X593" s="107">
        <f t="shared" si="228"/>
        <v>0</v>
      </c>
      <c r="Y593" s="41">
        <v>0</v>
      </c>
      <c r="Z593" s="41">
        <v>0</v>
      </c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  <c r="AK593" s="93">
        <f t="shared" si="212"/>
        <v>0</v>
      </c>
      <c r="AL593" s="94">
        <v>0</v>
      </c>
      <c r="AM593" s="107">
        <f t="shared" si="229"/>
        <v>0</v>
      </c>
      <c r="AN593" s="41">
        <v>0</v>
      </c>
      <c r="AO593" s="41">
        <v>0</v>
      </c>
      <c r="AP593" s="41"/>
      <c r="AQ593" s="41"/>
      <c r="AR593" s="41"/>
      <c r="AS593" s="41"/>
      <c r="AT593" s="41"/>
      <c r="AU593" s="41"/>
      <c r="AV593" s="41"/>
      <c r="AW593" s="41"/>
      <c r="AX593" s="41"/>
      <c r="AY593" s="41"/>
      <c r="AZ593" s="93">
        <f t="shared" si="213"/>
        <v>0</v>
      </c>
      <c r="BA593" s="94">
        <v>0</v>
      </c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0</v>
      </c>
      <c r="BQ593" s="89">
        <f t="shared" si="227"/>
        <v>0</v>
      </c>
    </row>
    <row r="594" spans="1:69" x14ac:dyDescent="0.3">
      <c r="A594" s="99" t="s">
        <v>5</v>
      </c>
      <c r="B594" s="99" t="s">
        <v>105</v>
      </c>
      <c r="C594" s="100"/>
      <c r="D594" s="99" t="s">
        <v>741</v>
      </c>
      <c r="E594" s="99" t="s">
        <v>518</v>
      </c>
      <c r="F594" s="99" t="s">
        <v>516</v>
      </c>
      <c r="G594" s="100" t="s">
        <v>524</v>
      </c>
      <c r="H594" s="100">
        <v>11292</v>
      </c>
      <c r="I594" s="99" t="s">
        <v>752</v>
      </c>
      <c r="J594" s="41">
        <v>0</v>
      </c>
      <c r="K594" s="41">
        <v>0</v>
      </c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93">
        <f t="shared" si="211"/>
        <v>0</v>
      </c>
      <c r="W594" s="94">
        <v>0</v>
      </c>
      <c r="X594" s="107">
        <f t="shared" si="228"/>
        <v>0</v>
      </c>
      <c r="Y594" s="41">
        <v>0</v>
      </c>
      <c r="Z594" s="41">
        <v>0</v>
      </c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  <c r="AK594" s="93">
        <f t="shared" si="212"/>
        <v>0</v>
      </c>
      <c r="AL594" s="94">
        <v>0</v>
      </c>
      <c r="AM594" s="107">
        <f t="shared" si="229"/>
        <v>0</v>
      </c>
      <c r="AN594" s="41">
        <v>0</v>
      </c>
      <c r="AO594" s="41">
        <v>0</v>
      </c>
      <c r="AP594" s="41"/>
      <c r="AQ594" s="41"/>
      <c r="AR594" s="41"/>
      <c r="AS594" s="41"/>
      <c r="AT594" s="41"/>
      <c r="AU594" s="41"/>
      <c r="AV594" s="41"/>
      <c r="AW594" s="41"/>
      <c r="AX594" s="41"/>
      <c r="AY594" s="41"/>
      <c r="AZ594" s="93">
        <f t="shared" si="213"/>
        <v>0</v>
      </c>
      <c r="BA594" s="94">
        <v>0</v>
      </c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5</v>
      </c>
      <c r="B595" s="99" t="s">
        <v>48</v>
      </c>
      <c r="C595" s="100"/>
      <c r="D595" s="99" t="s">
        <v>741</v>
      </c>
      <c r="E595" s="99" t="s">
        <v>518</v>
      </c>
      <c r="F595" s="99" t="s">
        <v>516</v>
      </c>
      <c r="G595" s="100" t="s">
        <v>541</v>
      </c>
      <c r="H595" s="100">
        <v>26289</v>
      </c>
      <c r="I595" s="99" t="s">
        <v>975</v>
      </c>
      <c r="J595" s="41">
        <v>0</v>
      </c>
      <c r="K595" s="41">
        <v>0</v>
      </c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93">
        <f t="shared" si="211"/>
        <v>0</v>
      </c>
      <c r="W595" s="94">
        <v>0</v>
      </c>
      <c r="X595" s="107">
        <f t="shared" si="228"/>
        <v>0</v>
      </c>
      <c r="Y595" s="41">
        <v>0</v>
      </c>
      <c r="Z595" s="41">
        <v>0</v>
      </c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  <c r="AK595" s="93">
        <f t="shared" si="212"/>
        <v>0</v>
      </c>
      <c r="AL595" s="94">
        <v>0</v>
      </c>
      <c r="AM595" s="107">
        <f t="shared" si="229"/>
        <v>0</v>
      </c>
      <c r="AN595" s="41">
        <v>0</v>
      </c>
      <c r="AO595" s="41">
        <v>0</v>
      </c>
      <c r="AP595" s="41"/>
      <c r="AQ595" s="41"/>
      <c r="AR595" s="41"/>
      <c r="AS595" s="41"/>
      <c r="AT595" s="41"/>
      <c r="AU595" s="41"/>
      <c r="AV595" s="41"/>
      <c r="AW595" s="41"/>
      <c r="AX595" s="41"/>
      <c r="AY595" s="41"/>
      <c r="AZ595" s="93">
        <f t="shared" si="213"/>
        <v>0</v>
      </c>
      <c r="BA595" s="94">
        <v>0</v>
      </c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741</v>
      </c>
      <c r="E596" s="99" t="s">
        <v>518</v>
      </c>
      <c r="F596" s="99" t="s">
        <v>516</v>
      </c>
      <c r="G596" s="100" t="s">
        <v>541</v>
      </c>
      <c r="H596" s="100">
        <v>26292</v>
      </c>
      <c r="I596" s="99" t="s">
        <v>977</v>
      </c>
      <c r="J596" s="41">
        <v>0</v>
      </c>
      <c r="K596" s="41">
        <v>0</v>
      </c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93">
        <f t="shared" si="211"/>
        <v>0</v>
      </c>
      <c r="W596" s="94">
        <v>0</v>
      </c>
      <c r="X596" s="107">
        <f t="shared" si="228"/>
        <v>0</v>
      </c>
      <c r="Y596" s="41">
        <v>0</v>
      </c>
      <c r="Z596" s="41">
        <v>0</v>
      </c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  <c r="AK596" s="93">
        <f t="shared" si="212"/>
        <v>0</v>
      </c>
      <c r="AL596" s="94">
        <v>0</v>
      </c>
      <c r="AM596" s="107">
        <f t="shared" si="229"/>
        <v>0</v>
      </c>
      <c r="AN596" s="41">
        <v>0</v>
      </c>
      <c r="AO596" s="41">
        <v>0</v>
      </c>
      <c r="AP596" s="41"/>
      <c r="AQ596" s="41"/>
      <c r="AR596" s="41"/>
      <c r="AS596" s="41"/>
      <c r="AT596" s="41"/>
      <c r="AU596" s="41"/>
      <c r="AV596" s="41"/>
      <c r="AW596" s="41"/>
      <c r="AX596" s="41"/>
      <c r="AY596" s="41"/>
      <c r="AZ596" s="93">
        <f t="shared" si="213"/>
        <v>0</v>
      </c>
      <c r="BA596" s="94">
        <v>0</v>
      </c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741</v>
      </c>
      <c r="E597" s="99" t="s">
        <v>741</v>
      </c>
      <c r="F597" s="99" t="s">
        <v>741</v>
      </c>
      <c r="G597" s="100" t="s">
        <v>541</v>
      </c>
      <c r="H597" s="100">
        <v>30578</v>
      </c>
      <c r="I597" s="99" t="s">
        <v>977</v>
      </c>
      <c r="J597" s="41">
        <v>0</v>
      </c>
      <c r="K597" s="41">
        <v>0</v>
      </c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93">
        <f t="shared" si="211"/>
        <v>0</v>
      </c>
      <c r="W597" s="94">
        <v>0</v>
      </c>
      <c r="X597" s="107">
        <f t="shared" si="228"/>
        <v>0</v>
      </c>
      <c r="Y597" s="41">
        <v>0</v>
      </c>
      <c r="Z597" s="41">
        <v>0</v>
      </c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  <c r="AK597" s="93">
        <f t="shared" si="212"/>
        <v>0</v>
      </c>
      <c r="AL597" s="94">
        <v>0</v>
      </c>
      <c r="AM597" s="107">
        <f t="shared" si="229"/>
        <v>0</v>
      </c>
      <c r="AN597" s="41">
        <v>0</v>
      </c>
      <c r="AO597" s="41">
        <v>0</v>
      </c>
      <c r="AP597" s="41"/>
      <c r="AQ597" s="41"/>
      <c r="AR597" s="41"/>
      <c r="AS597" s="41"/>
      <c r="AT597" s="41"/>
      <c r="AU597" s="41"/>
      <c r="AV597" s="41"/>
      <c r="AW597" s="41"/>
      <c r="AX597" s="41"/>
      <c r="AY597" s="41"/>
      <c r="AZ597" s="93">
        <f t="shared" si="213"/>
        <v>0</v>
      </c>
      <c r="BA597" s="94">
        <v>0</v>
      </c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11</v>
      </c>
      <c r="B598" s="99" t="s">
        <v>11</v>
      </c>
      <c r="C598" s="100"/>
      <c r="D598" s="99" t="s">
        <v>741</v>
      </c>
      <c r="E598" s="99" t="s">
        <v>518</v>
      </c>
      <c r="F598" s="99" t="s">
        <v>516</v>
      </c>
      <c r="G598" s="100" t="s">
        <v>541</v>
      </c>
      <c r="H598" s="100">
        <v>14386</v>
      </c>
      <c r="I598" s="99" t="s">
        <v>813</v>
      </c>
      <c r="J598" s="41">
        <v>0</v>
      </c>
      <c r="K598" s="41">
        <v>0</v>
      </c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93">
        <f t="shared" si="211"/>
        <v>0</v>
      </c>
      <c r="W598" s="94">
        <v>0</v>
      </c>
      <c r="X598" s="107">
        <f t="shared" si="228"/>
        <v>0</v>
      </c>
      <c r="Y598" s="41">
        <v>0</v>
      </c>
      <c r="Z598" s="41">
        <v>0</v>
      </c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  <c r="AK598" s="93">
        <f t="shared" si="212"/>
        <v>0</v>
      </c>
      <c r="AL598" s="94">
        <v>0</v>
      </c>
      <c r="AM598" s="107">
        <f t="shared" si="229"/>
        <v>0</v>
      </c>
      <c r="AN598" s="41">
        <v>0</v>
      </c>
      <c r="AO598" s="41">
        <v>0</v>
      </c>
      <c r="AP598" s="41"/>
      <c r="AQ598" s="41"/>
      <c r="AR598" s="41"/>
      <c r="AS598" s="41"/>
      <c r="AT598" s="41"/>
      <c r="AU598" s="41"/>
      <c r="AV598" s="41"/>
      <c r="AW598" s="41"/>
      <c r="AX598" s="41"/>
      <c r="AY598" s="41"/>
      <c r="AZ598" s="93">
        <f t="shared" si="213"/>
        <v>0</v>
      </c>
      <c r="BA598" s="94">
        <v>0</v>
      </c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5</v>
      </c>
      <c r="B599" s="99" t="s">
        <v>105</v>
      </c>
      <c r="C599" s="100"/>
      <c r="D599" s="99" t="s">
        <v>741</v>
      </c>
      <c r="E599" s="99" t="s">
        <v>741</v>
      </c>
      <c r="F599" s="99" t="s">
        <v>741</v>
      </c>
      <c r="G599" s="100" t="s">
        <v>541</v>
      </c>
      <c r="H599" s="100">
        <v>26118</v>
      </c>
      <c r="I599" s="99" t="s">
        <v>968</v>
      </c>
      <c r="J599" s="41">
        <v>0</v>
      </c>
      <c r="K599" s="41">
        <v>0</v>
      </c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93">
        <f t="shared" si="211"/>
        <v>0</v>
      </c>
      <c r="W599" s="94">
        <v>0</v>
      </c>
      <c r="X599" s="107">
        <f t="shared" si="228"/>
        <v>0</v>
      </c>
      <c r="Y599" s="41">
        <v>0</v>
      </c>
      <c r="Z599" s="41">
        <v>0</v>
      </c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  <c r="AK599" s="93">
        <f t="shared" si="212"/>
        <v>0</v>
      </c>
      <c r="AL599" s="94">
        <v>0</v>
      </c>
      <c r="AM599" s="107">
        <f t="shared" si="229"/>
        <v>0</v>
      </c>
      <c r="AN599" s="41">
        <v>0</v>
      </c>
      <c r="AO599" s="41">
        <v>0</v>
      </c>
      <c r="AP599" s="41"/>
      <c r="AQ599" s="41"/>
      <c r="AR599" s="41"/>
      <c r="AS599" s="41"/>
      <c r="AT599" s="41"/>
      <c r="AU599" s="41"/>
      <c r="AV599" s="41"/>
      <c r="AW599" s="41"/>
      <c r="AX599" s="41"/>
      <c r="AY599" s="41"/>
      <c r="AZ599" s="93">
        <f t="shared" si="213"/>
        <v>0</v>
      </c>
      <c r="BA599" s="94">
        <v>0</v>
      </c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11</v>
      </c>
      <c r="B600" s="99" t="s">
        <v>11</v>
      </c>
      <c r="C600" s="100"/>
      <c r="D600" s="99" t="s">
        <v>741</v>
      </c>
      <c r="E600" s="99" t="s">
        <v>741</v>
      </c>
      <c r="F600" s="99" t="s">
        <v>741</v>
      </c>
      <c r="G600" s="100" t="s">
        <v>541</v>
      </c>
      <c r="H600" s="100">
        <v>31745</v>
      </c>
      <c r="I600" s="99" t="s">
        <v>1104</v>
      </c>
      <c r="J600" s="41">
        <v>0</v>
      </c>
      <c r="K600" s="41">
        <v>0</v>
      </c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93">
        <f t="shared" si="211"/>
        <v>0</v>
      </c>
      <c r="W600" s="94">
        <v>0</v>
      </c>
      <c r="X600" s="107">
        <f t="shared" si="228"/>
        <v>0</v>
      </c>
      <c r="Y600" s="41">
        <v>0</v>
      </c>
      <c r="Z600" s="41">
        <v>0</v>
      </c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  <c r="AK600" s="93">
        <f t="shared" si="212"/>
        <v>0</v>
      </c>
      <c r="AL600" s="94">
        <v>0</v>
      </c>
      <c r="AM600" s="107">
        <f t="shared" si="229"/>
        <v>0</v>
      </c>
      <c r="AN600" s="41">
        <v>0</v>
      </c>
      <c r="AO600" s="41">
        <v>0</v>
      </c>
      <c r="AP600" s="41"/>
      <c r="AQ600" s="41"/>
      <c r="AR600" s="41"/>
      <c r="AS600" s="41"/>
      <c r="AT600" s="41"/>
      <c r="AU600" s="41"/>
      <c r="AV600" s="41"/>
      <c r="AW600" s="41"/>
      <c r="AX600" s="41"/>
      <c r="AY600" s="41"/>
      <c r="AZ600" s="93">
        <f t="shared" si="213"/>
        <v>0</v>
      </c>
      <c r="BA600" s="94">
        <v>0</v>
      </c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105</v>
      </c>
      <c r="C601" s="100"/>
      <c r="D601" s="99" t="s">
        <v>741</v>
      </c>
      <c r="E601" s="99" t="s">
        <v>518</v>
      </c>
      <c r="F601" s="99" t="s">
        <v>516</v>
      </c>
      <c r="G601" s="100" t="s">
        <v>541</v>
      </c>
      <c r="H601" s="100">
        <v>26042</v>
      </c>
      <c r="I601" s="99" t="s">
        <v>961</v>
      </c>
      <c r="J601" s="41">
        <v>0</v>
      </c>
      <c r="K601" s="41">
        <v>0</v>
      </c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93">
        <f t="shared" si="211"/>
        <v>0</v>
      </c>
      <c r="W601" s="94">
        <v>0</v>
      </c>
      <c r="X601" s="107">
        <f t="shared" si="228"/>
        <v>0</v>
      </c>
      <c r="Y601" s="41">
        <v>0</v>
      </c>
      <c r="Z601" s="41">
        <v>0</v>
      </c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  <c r="AK601" s="93">
        <f t="shared" si="212"/>
        <v>0</v>
      </c>
      <c r="AL601" s="94">
        <v>0</v>
      </c>
      <c r="AM601" s="107">
        <f t="shared" si="229"/>
        <v>0</v>
      </c>
      <c r="AN601" s="41">
        <v>0</v>
      </c>
      <c r="AO601" s="41">
        <v>0</v>
      </c>
      <c r="AP601" s="41"/>
      <c r="AQ601" s="41"/>
      <c r="AR601" s="41"/>
      <c r="AS601" s="41"/>
      <c r="AT601" s="41"/>
      <c r="AU601" s="41"/>
      <c r="AV601" s="41"/>
      <c r="AW601" s="41"/>
      <c r="AX601" s="41"/>
      <c r="AY601" s="41"/>
      <c r="AZ601" s="93">
        <f t="shared" si="213"/>
        <v>0</v>
      </c>
      <c r="BA601" s="94">
        <v>0</v>
      </c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</v>
      </c>
      <c r="B602" s="99" t="s">
        <v>105</v>
      </c>
      <c r="C602" s="100"/>
      <c r="D602" s="99" t="s">
        <v>741</v>
      </c>
      <c r="E602" s="99" t="s">
        <v>741</v>
      </c>
      <c r="F602" s="99" t="s">
        <v>741</v>
      </c>
      <c r="G602" s="100" t="s">
        <v>524</v>
      </c>
      <c r="H602" s="100">
        <v>31080</v>
      </c>
      <c r="I602" s="99" t="s">
        <v>1081</v>
      </c>
      <c r="J602" s="41">
        <v>0</v>
      </c>
      <c r="K602" s="41">
        <v>0</v>
      </c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93">
        <f t="shared" si="211"/>
        <v>0</v>
      </c>
      <c r="W602" s="94">
        <v>0</v>
      </c>
      <c r="X602" s="107">
        <f t="shared" si="228"/>
        <v>0</v>
      </c>
      <c r="Y602" s="41">
        <v>0</v>
      </c>
      <c r="Z602" s="41">
        <v>0</v>
      </c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  <c r="AK602" s="93">
        <f t="shared" si="212"/>
        <v>0</v>
      </c>
      <c r="AL602" s="94">
        <v>0</v>
      </c>
      <c r="AM602" s="107">
        <f t="shared" si="229"/>
        <v>0</v>
      </c>
      <c r="AN602" s="41">
        <v>0</v>
      </c>
      <c r="AO602" s="41">
        <v>0</v>
      </c>
      <c r="AP602" s="41"/>
      <c r="AQ602" s="41"/>
      <c r="AR602" s="41"/>
      <c r="AS602" s="41"/>
      <c r="AT602" s="41"/>
      <c r="AU602" s="41"/>
      <c r="AV602" s="41"/>
      <c r="AW602" s="41"/>
      <c r="AX602" s="41"/>
      <c r="AY602" s="41"/>
      <c r="AZ602" s="93">
        <f t="shared" si="213"/>
        <v>0</v>
      </c>
      <c r="BA602" s="94">
        <v>0</v>
      </c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0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0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741</v>
      </c>
      <c r="E603" s="99" t="s">
        <v>518</v>
      </c>
      <c r="F603" s="99" t="s">
        <v>516</v>
      </c>
      <c r="G603" s="100" t="s">
        <v>541</v>
      </c>
      <c r="H603" s="100">
        <v>27822</v>
      </c>
      <c r="I603" s="99" t="s">
        <v>1017</v>
      </c>
      <c r="J603" s="41">
        <v>0</v>
      </c>
      <c r="K603" s="41">
        <v>0</v>
      </c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93">
        <f t="shared" si="211"/>
        <v>0</v>
      </c>
      <c r="W603" s="94">
        <v>0</v>
      </c>
      <c r="X603" s="107">
        <f t="shared" si="228"/>
        <v>0</v>
      </c>
      <c r="Y603" s="41">
        <v>0</v>
      </c>
      <c r="Z603" s="41">
        <v>0</v>
      </c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  <c r="AK603" s="93">
        <f t="shared" si="212"/>
        <v>0</v>
      </c>
      <c r="AL603" s="94">
        <v>0</v>
      </c>
      <c r="AM603" s="107">
        <f t="shared" si="229"/>
        <v>0</v>
      </c>
      <c r="AN603" s="41">
        <v>0</v>
      </c>
      <c r="AO603" s="41">
        <v>0</v>
      </c>
      <c r="AP603" s="41"/>
      <c r="AQ603" s="41"/>
      <c r="AR603" s="41"/>
      <c r="AS603" s="41"/>
      <c r="AT603" s="41"/>
      <c r="AU603" s="41"/>
      <c r="AV603" s="41"/>
      <c r="AW603" s="41"/>
      <c r="AX603" s="41"/>
      <c r="AY603" s="41"/>
      <c r="AZ603" s="93">
        <f t="shared" si="213"/>
        <v>0</v>
      </c>
      <c r="BA603" s="94">
        <v>0</v>
      </c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105</v>
      </c>
      <c r="C604" s="100"/>
      <c r="D604" s="99" t="s">
        <v>741</v>
      </c>
      <c r="E604" s="99" t="s">
        <v>518</v>
      </c>
      <c r="F604" s="99" t="s">
        <v>516</v>
      </c>
      <c r="G604" s="100" t="s">
        <v>541</v>
      </c>
      <c r="H604" s="100">
        <v>25600</v>
      </c>
      <c r="I604" s="99" t="s">
        <v>946</v>
      </c>
      <c r="J604" s="41">
        <v>0</v>
      </c>
      <c r="K604" s="41">
        <v>0</v>
      </c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93">
        <f t="shared" si="211"/>
        <v>0</v>
      </c>
      <c r="W604" s="94">
        <v>0</v>
      </c>
      <c r="X604" s="107">
        <f t="shared" si="228"/>
        <v>0</v>
      </c>
      <c r="Y604" s="41">
        <v>0</v>
      </c>
      <c r="Z604" s="41">
        <v>0</v>
      </c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  <c r="AK604" s="93">
        <f t="shared" si="212"/>
        <v>0</v>
      </c>
      <c r="AL604" s="94">
        <v>0</v>
      </c>
      <c r="AM604" s="107">
        <f t="shared" si="229"/>
        <v>0</v>
      </c>
      <c r="AN604" s="41">
        <v>0</v>
      </c>
      <c r="AO604" s="41">
        <v>0</v>
      </c>
      <c r="AP604" s="41"/>
      <c r="AQ604" s="41"/>
      <c r="AR604" s="41"/>
      <c r="AS604" s="41"/>
      <c r="AT604" s="41"/>
      <c r="AU604" s="41"/>
      <c r="AV604" s="41"/>
      <c r="AW604" s="41"/>
      <c r="AX604" s="41"/>
      <c r="AY604" s="41"/>
      <c r="AZ604" s="93">
        <f t="shared" si="213"/>
        <v>0</v>
      </c>
      <c r="BA604" s="94">
        <v>0</v>
      </c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269</v>
      </c>
      <c r="C605" s="100"/>
      <c r="D605" s="99" t="s">
        <v>741</v>
      </c>
      <c r="E605" s="99" t="s">
        <v>518</v>
      </c>
      <c r="F605" s="99" t="s">
        <v>516</v>
      </c>
      <c r="G605" s="100" t="s">
        <v>541</v>
      </c>
      <c r="H605" s="100">
        <v>25446</v>
      </c>
      <c r="I605" s="99" t="s">
        <v>938</v>
      </c>
      <c r="J605" s="41">
        <v>0</v>
      </c>
      <c r="K605" s="41">
        <v>0</v>
      </c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93">
        <f t="shared" si="211"/>
        <v>0</v>
      </c>
      <c r="W605" s="94">
        <v>0</v>
      </c>
      <c r="X605" s="107">
        <f t="shared" si="228"/>
        <v>0</v>
      </c>
      <c r="Y605" s="41">
        <v>0</v>
      </c>
      <c r="Z605" s="41">
        <v>0</v>
      </c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  <c r="AK605" s="93">
        <f t="shared" si="212"/>
        <v>0</v>
      </c>
      <c r="AL605" s="94">
        <v>0</v>
      </c>
      <c r="AM605" s="107">
        <f t="shared" si="229"/>
        <v>0</v>
      </c>
      <c r="AN605" s="41">
        <v>0</v>
      </c>
      <c r="AO605" s="41">
        <v>0</v>
      </c>
      <c r="AP605" s="41"/>
      <c r="AQ605" s="41"/>
      <c r="AR605" s="41"/>
      <c r="AS605" s="41"/>
      <c r="AT605" s="41"/>
      <c r="AU605" s="41"/>
      <c r="AV605" s="41"/>
      <c r="AW605" s="41"/>
      <c r="AX605" s="41"/>
      <c r="AY605" s="41"/>
      <c r="AZ605" s="93">
        <f t="shared" si="213"/>
        <v>0</v>
      </c>
      <c r="BA605" s="94">
        <v>0</v>
      </c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5</v>
      </c>
      <c r="B606" s="99" t="s">
        <v>105</v>
      </c>
      <c r="C606" s="100"/>
      <c r="D606" s="99" t="s">
        <v>741</v>
      </c>
      <c r="E606" s="99" t="s">
        <v>518</v>
      </c>
      <c r="F606" s="99" t="s">
        <v>516</v>
      </c>
      <c r="G606" s="100" t="s">
        <v>524</v>
      </c>
      <c r="H606" s="100">
        <v>12686</v>
      </c>
      <c r="I606" s="99" t="s">
        <v>778</v>
      </c>
      <c r="J606" s="41">
        <v>0</v>
      </c>
      <c r="K606" s="41">
        <v>0</v>
      </c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93">
        <f t="shared" si="211"/>
        <v>0</v>
      </c>
      <c r="W606" s="94">
        <v>0</v>
      </c>
      <c r="X606" s="107">
        <f t="shared" si="228"/>
        <v>0</v>
      </c>
      <c r="Y606" s="41">
        <v>0</v>
      </c>
      <c r="Z606" s="41">
        <v>0</v>
      </c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  <c r="AK606" s="93">
        <f t="shared" si="212"/>
        <v>0</v>
      </c>
      <c r="AL606" s="94">
        <v>0</v>
      </c>
      <c r="AM606" s="107">
        <f t="shared" si="229"/>
        <v>0</v>
      </c>
      <c r="AN606" s="41">
        <v>0</v>
      </c>
      <c r="AO606" s="41">
        <v>0</v>
      </c>
      <c r="AP606" s="41"/>
      <c r="AQ606" s="41"/>
      <c r="AR606" s="41"/>
      <c r="AS606" s="41"/>
      <c r="AT606" s="41"/>
      <c r="AU606" s="41"/>
      <c r="AV606" s="41"/>
      <c r="AW606" s="41"/>
      <c r="AX606" s="41"/>
      <c r="AY606" s="41"/>
      <c r="AZ606" s="93">
        <f t="shared" si="213"/>
        <v>0</v>
      </c>
      <c r="BA606" s="94">
        <v>0</v>
      </c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5</v>
      </c>
      <c r="B607" s="99" t="s">
        <v>105</v>
      </c>
      <c r="C607" s="100"/>
      <c r="D607" s="99" t="s">
        <v>741</v>
      </c>
      <c r="E607" s="99" t="s">
        <v>741</v>
      </c>
      <c r="F607" s="99" t="s">
        <v>741</v>
      </c>
      <c r="G607" s="100" t="s">
        <v>541</v>
      </c>
      <c r="H607" s="100">
        <v>29246</v>
      </c>
      <c r="I607" s="99" t="s">
        <v>1046</v>
      </c>
      <c r="J607" s="41">
        <v>0</v>
      </c>
      <c r="K607" s="41">
        <v>0</v>
      </c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93">
        <f t="shared" si="211"/>
        <v>0</v>
      </c>
      <c r="W607" s="94">
        <v>0</v>
      </c>
      <c r="X607" s="107">
        <f t="shared" si="228"/>
        <v>0</v>
      </c>
      <c r="Y607" s="41">
        <v>0</v>
      </c>
      <c r="Z607" s="41">
        <v>0</v>
      </c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  <c r="AK607" s="93">
        <f t="shared" si="212"/>
        <v>0</v>
      </c>
      <c r="AL607" s="94">
        <v>0</v>
      </c>
      <c r="AM607" s="107">
        <f t="shared" si="229"/>
        <v>0</v>
      </c>
      <c r="AN607" s="41">
        <v>0</v>
      </c>
      <c r="AO607" s="41">
        <v>0</v>
      </c>
      <c r="AP607" s="41"/>
      <c r="AQ607" s="41"/>
      <c r="AR607" s="41"/>
      <c r="AS607" s="41"/>
      <c r="AT607" s="41"/>
      <c r="AU607" s="41"/>
      <c r="AV607" s="41"/>
      <c r="AW607" s="41"/>
      <c r="AX607" s="41"/>
      <c r="AY607" s="41"/>
      <c r="AZ607" s="93">
        <f t="shared" si="213"/>
        <v>0</v>
      </c>
      <c r="BA607" s="94">
        <v>0</v>
      </c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238</v>
      </c>
      <c r="C608" s="100"/>
      <c r="D608" s="99" t="s">
        <v>741</v>
      </c>
      <c r="E608" s="99" t="s">
        <v>518</v>
      </c>
      <c r="F608" s="99" t="s">
        <v>516</v>
      </c>
      <c r="G608" s="100" t="s">
        <v>524</v>
      </c>
      <c r="H608" s="100">
        <v>15091</v>
      </c>
      <c r="I608" s="99" t="s">
        <v>817</v>
      </c>
      <c r="J608" s="41">
        <v>0</v>
      </c>
      <c r="K608" s="41">
        <v>0</v>
      </c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93">
        <f t="shared" si="211"/>
        <v>0</v>
      </c>
      <c r="W608" s="94">
        <v>0</v>
      </c>
      <c r="X608" s="107">
        <f t="shared" si="228"/>
        <v>0</v>
      </c>
      <c r="Y608" s="41">
        <v>0</v>
      </c>
      <c r="Z608" s="41">
        <v>0</v>
      </c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  <c r="AK608" s="93">
        <f t="shared" si="212"/>
        <v>0</v>
      </c>
      <c r="AL608" s="94">
        <v>0</v>
      </c>
      <c r="AM608" s="107">
        <f t="shared" si="229"/>
        <v>0</v>
      </c>
      <c r="AN608" s="41">
        <v>0</v>
      </c>
      <c r="AO608" s="41">
        <v>0</v>
      </c>
      <c r="AP608" s="41"/>
      <c r="AQ608" s="41"/>
      <c r="AR608" s="41"/>
      <c r="AS608" s="41"/>
      <c r="AT608" s="41"/>
      <c r="AU608" s="41"/>
      <c r="AV608" s="41"/>
      <c r="AW608" s="41"/>
      <c r="AX608" s="41"/>
      <c r="AY608" s="41"/>
      <c r="AZ608" s="93">
        <f t="shared" si="213"/>
        <v>0</v>
      </c>
      <c r="BA608" s="94">
        <v>0</v>
      </c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5</v>
      </c>
      <c r="B609" s="99" t="s">
        <v>269</v>
      </c>
      <c r="C609" s="100"/>
      <c r="D609" s="99" t="s">
        <v>741</v>
      </c>
      <c r="E609" s="99" t="s">
        <v>518</v>
      </c>
      <c r="F609" s="99" t="s">
        <v>516</v>
      </c>
      <c r="G609" s="100" t="s">
        <v>541</v>
      </c>
      <c r="H609" s="100">
        <v>28011</v>
      </c>
      <c r="I609" s="99" t="s">
        <v>1019</v>
      </c>
      <c r="J609" s="41">
        <v>0</v>
      </c>
      <c r="K609" s="41">
        <v>0</v>
      </c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93">
        <f t="shared" si="211"/>
        <v>0</v>
      </c>
      <c r="W609" s="94">
        <v>0</v>
      </c>
      <c r="X609" s="107">
        <f t="shared" si="228"/>
        <v>0</v>
      </c>
      <c r="Y609" s="41">
        <v>0</v>
      </c>
      <c r="Z609" s="41">
        <v>0</v>
      </c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  <c r="AK609" s="93">
        <f t="shared" si="212"/>
        <v>0</v>
      </c>
      <c r="AL609" s="94">
        <v>0</v>
      </c>
      <c r="AM609" s="107">
        <f t="shared" si="229"/>
        <v>0</v>
      </c>
      <c r="AN609" s="41">
        <v>0</v>
      </c>
      <c r="AO609" s="41">
        <v>0</v>
      </c>
      <c r="AP609" s="41"/>
      <c r="AQ609" s="41"/>
      <c r="AR609" s="41"/>
      <c r="AS609" s="41"/>
      <c r="AT609" s="41"/>
      <c r="AU609" s="41"/>
      <c r="AV609" s="41"/>
      <c r="AW609" s="41"/>
      <c r="AX609" s="41"/>
      <c r="AY609" s="41"/>
      <c r="AZ609" s="93">
        <f t="shared" si="213"/>
        <v>0</v>
      </c>
      <c r="BA609" s="94">
        <v>0</v>
      </c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238</v>
      </c>
      <c r="C610" s="100"/>
      <c r="D610" s="99" t="s">
        <v>741</v>
      </c>
      <c r="E610" s="99" t="s">
        <v>741</v>
      </c>
      <c r="F610" s="99" t="s">
        <v>741</v>
      </c>
      <c r="G610" s="100" t="s">
        <v>541</v>
      </c>
      <c r="H610" s="100">
        <v>32031</v>
      </c>
      <c r="I610" s="99" t="s">
        <v>1118</v>
      </c>
      <c r="J610" s="41">
        <v>0</v>
      </c>
      <c r="K610" s="41">
        <v>0</v>
      </c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93">
        <f t="shared" si="211"/>
        <v>0</v>
      </c>
      <c r="W610" s="94">
        <v>0</v>
      </c>
      <c r="X610" s="107">
        <f t="shared" si="228"/>
        <v>0</v>
      </c>
      <c r="Y610" s="41">
        <v>0</v>
      </c>
      <c r="Z610" s="41">
        <v>0</v>
      </c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  <c r="AK610" s="93">
        <f t="shared" si="212"/>
        <v>0</v>
      </c>
      <c r="AL610" s="94">
        <v>0</v>
      </c>
      <c r="AM610" s="107">
        <f t="shared" si="229"/>
        <v>0</v>
      </c>
      <c r="AN610" s="41">
        <v>0</v>
      </c>
      <c r="AO610" s="41">
        <v>0</v>
      </c>
      <c r="AP610" s="41"/>
      <c r="AQ610" s="41"/>
      <c r="AR610" s="41"/>
      <c r="AS610" s="41"/>
      <c r="AT610" s="41"/>
      <c r="AU610" s="41"/>
      <c r="AV610" s="41"/>
      <c r="AW610" s="41"/>
      <c r="AX610" s="41"/>
      <c r="AY610" s="41"/>
      <c r="AZ610" s="93">
        <f t="shared" si="213"/>
        <v>0</v>
      </c>
      <c r="BA610" s="94">
        <v>0</v>
      </c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5</v>
      </c>
      <c r="B611" s="99" t="s">
        <v>105</v>
      </c>
      <c r="C611" s="100"/>
      <c r="D611" s="99" t="s">
        <v>741</v>
      </c>
      <c r="E611" s="99" t="s">
        <v>741</v>
      </c>
      <c r="F611" s="99" t="s">
        <v>741</v>
      </c>
      <c r="G611" s="100" t="s">
        <v>541</v>
      </c>
      <c r="H611" s="100">
        <v>30071</v>
      </c>
      <c r="I611" s="99" t="s">
        <v>1063</v>
      </c>
      <c r="J611" s="41">
        <v>0</v>
      </c>
      <c r="K611" s="41">
        <v>0</v>
      </c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93">
        <f t="shared" si="211"/>
        <v>0</v>
      </c>
      <c r="W611" s="94">
        <v>0</v>
      </c>
      <c r="X611" s="107">
        <f t="shared" si="228"/>
        <v>0</v>
      </c>
      <c r="Y611" s="41">
        <v>0</v>
      </c>
      <c r="Z611" s="41">
        <v>0</v>
      </c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  <c r="AK611" s="93">
        <f t="shared" si="212"/>
        <v>0</v>
      </c>
      <c r="AL611" s="94">
        <v>0</v>
      </c>
      <c r="AM611" s="107">
        <f t="shared" si="229"/>
        <v>0</v>
      </c>
      <c r="AN611" s="41">
        <v>0</v>
      </c>
      <c r="AO611" s="41">
        <v>0</v>
      </c>
      <c r="AP611" s="41"/>
      <c r="AQ611" s="41"/>
      <c r="AR611" s="41"/>
      <c r="AS611" s="41"/>
      <c r="AT611" s="41"/>
      <c r="AU611" s="41"/>
      <c r="AV611" s="41"/>
      <c r="AW611" s="41"/>
      <c r="AX611" s="41"/>
      <c r="AY611" s="41"/>
      <c r="AZ611" s="93">
        <f t="shared" si="213"/>
        <v>0</v>
      </c>
      <c r="BA611" s="94">
        <v>0</v>
      </c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5</v>
      </c>
      <c r="B612" s="99" t="s">
        <v>105</v>
      </c>
      <c r="C612" s="100"/>
      <c r="D612" s="99" t="s">
        <v>741</v>
      </c>
      <c r="E612" s="99" t="s">
        <v>741</v>
      </c>
      <c r="F612" s="99" t="s">
        <v>741</v>
      </c>
      <c r="G612" s="100" t="s">
        <v>524</v>
      </c>
      <c r="H612" s="100">
        <v>31613</v>
      </c>
      <c r="I612" s="99" t="s">
        <v>1093</v>
      </c>
      <c r="J612" s="41">
        <v>0</v>
      </c>
      <c r="K612" s="41">
        <v>0</v>
      </c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93">
        <f t="shared" si="211"/>
        <v>0</v>
      </c>
      <c r="W612" s="94">
        <v>0</v>
      </c>
      <c r="X612" s="107">
        <f t="shared" si="228"/>
        <v>0</v>
      </c>
      <c r="Y612" s="41">
        <v>0</v>
      </c>
      <c r="Z612" s="41">
        <v>0</v>
      </c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  <c r="AK612" s="93">
        <f t="shared" si="212"/>
        <v>0</v>
      </c>
      <c r="AL612" s="94">
        <v>0</v>
      </c>
      <c r="AM612" s="107">
        <f t="shared" si="229"/>
        <v>0</v>
      </c>
      <c r="AN612" s="41">
        <v>0</v>
      </c>
      <c r="AO612" s="41">
        <v>0</v>
      </c>
      <c r="AP612" s="41"/>
      <c r="AQ612" s="41"/>
      <c r="AR612" s="41"/>
      <c r="AS612" s="41"/>
      <c r="AT612" s="41"/>
      <c r="AU612" s="41"/>
      <c r="AV612" s="41"/>
      <c r="AW612" s="41"/>
      <c r="AX612" s="41"/>
      <c r="AY612" s="41"/>
      <c r="AZ612" s="93">
        <f t="shared" si="213"/>
        <v>0</v>
      </c>
      <c r="BA612" s="94">
        <v>0</v>
      </c>
      <c r="BB612" s="107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0</v>
      </c>
      <c r="BQ612" s="89">
        <f t="shared" si="227"/>
        <v>0</v>
      </c>
    </row>
    <row r="613" spans="1:69" x14ac:dyDescent="0.3">
      <c r="A613" s="99" t="s">
        <v>460</v>
      </c>
      <c r="B613" s="99" t="s">
        <v>383</v>
      </c>
      <c r="C613" s="100"/>
      <c r="D613" s="99" t="s">
        <v>741</v>
      </c>
      <c r="E613" s="99" t="s">
        <v>518</v>
      </c>
      <c r="F613" s="99" t="s">
        <v>516</v>
      </c>
      <c r="G613" s="100" t="s">
        <v>524</v>
      </c>
      <c r="H613" s="100">
        <v>28559</v>
      </c>
      <c r="I613" s="99" t="s">
        <v>1035</v>
      </c>
      <c r="J613" s="41">
        <v>0</v>
      </c>
      <c r="K613" s="41">
        <v>0</v>
      </c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93">
        <f t="shared" si="211"/>
        <v>0</v>
      </c>
      <c r="W613" s="94">
        <v>0</v>
      </c>
      <c r="X613" s="107">
        <f t="shared" si="228"/>
        <v>0</v>
      </c>
      <c r="Y613" s="41">
        <v>0</v>
      </c>
      <c r="Z613" s="41">
        <v>0</v>
      </c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  <c r="AK613" s="93">
        <f t="shared" si="212"/>
        <v>0</v>
      </c>
      <c r="AL613" s="94">
        <v>0</v>
      </c>
      <c r="AM613" s="107">
        <f t="shared" si="229"/>
        <v>0</v>
      </c>
      <c r="AN613" s="41">
        <v>0</v>
      </c>
      <c r="AO613" s="41">
        <v>0</v>
      </c>
      <c r="AP613" s="41"/>
      <c r="AQ613" s="41"/>
      <c r="AR613" s="41"/>
      <c r="AS613" s="41"/>
      <c r="AT613" s="41"/>
      <c r="AU613" s="41"/>
      <c r="AV613" s="41"/>
      <c r="AW613" s="41"/>
      <c r="AX613" s="41"/>
      <c r="AY613" s="41"/>
      <c r="AZ613" s="93">
        <f t="shared" si="213"/>
        <v>0</v>
      </c>
      <c r="BA613" s="94">
        <v>0</v>
      </c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5</v>
      </c>
      <c r="B614" s="99" t="s">
        <v>238</v>
      </c>
      <c r="C614" s="100"/>
      <c r="D614" s="99" t="s">
        <v>741</v>
      </c>
      <c r="E614" s="99" t="s">
        <v>518</v>
      </c>
      <c r="F614" s="99" t="s">
        <v>516</v>
      </c>
      <c r="G614" s="100" t="s">
        <v>541</v>
      </c>
      <c r="H614" s="100">
        <v>27056</v>
      </c>
      <c r="I614" s="99" t="s">
        <v>1000</v>
      </c>
      <c r="J614" s="41">
        <v>0</v>
      </c>
      <c r="K614" s="41">
        <v>0</v>
      </c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93">
        <f t="shared" si="211"/>
        <v>0</v>
      </c>
      <c r="W614" s="94">
        <v>0</v>
      </c>
      <c r="X614" s="107">
        <f t="shared" si="228"/>
        <v>0</v>
      </c>
      <c r="Y614" s="41">
        <v>0</v>
      </c>
      <c r="Z614" s="41">
        <v>0</v>
      </c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  <c r="AK614" s="93">
        <f t="shared" si="212"/>
        <v>0</v>
      </c>
      <c r="AL614" s="94">
        <v>0</v>
      </c>
      <c r="AM614" s="107">
        <f t="shared" si="229"/>
        <v>0</v>
      </c>
      <c r="AN614" s="41">
        <v>0</v>
      </c>
      <c r="AO614" s="41">
        <v>0</v>
      </c>
      <c r="AP614" s="41"/>
      <c r="AQ614" s="41"/>
      <c r="AR614" s="41"/>
      <c r="AS614" s="41"/>
      <c r="AT614" s="41"/>
      <c r="AU614" s="41"/>
      <c r="AV614" s="41"/>
      <c r="AW614" s="41"/>
      <c r="AX614" s="41"/>
      <c r="AY614" s="41"/>
      <c r="AZ614" s="93">
        <f t="shared" si="213"/>
        <v>0</v>
      </c>
      <c r="BA614" s="94">
        <v>0</v>
      </c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460</v>
      </c>
      <c r="B615" s="99" t="s">
        <v>383</v>
      </c>
      <c r="C615" s="100"/>
      <c r="D615" s="99" t="s">
        <v>741</v>
      </c>
      <c r="E615" s="99" t="s">
        <v>518</v>
      </c>
      <c r="F615" s="99" t="s">
        <v>516</v>
      </c>
      <c r="G615" s="100" t="s">
        <v>541</v>
      </c>
      <c r="H615" s="100">
        <v>25429</v>
      </c>
      <c r="I615" s="99" t="s">
        <v>936</v>
      </c>
      <c r="J615" s="41">
        <v>0</v>
      </c>
      <c r="K615" s="41">
        <v>0</v>
      </c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93">
        <f t="shared" si="211"/>
        <v>0</v>
      </c>
      <c r="W615" s="94">
        <v>0</v>
      </c>
      <c r="X615" s="107">
        <f t="shared" si="228"/>
        <v>0</v>
      </c>
      <c r="Y615" s="41">
        <v>0</v>
      </c>
      <c r="Z615" s="41">
        <v>0</v>
      </c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  <c r="AK615" s="93">
        <f t="shared" si="212"/>
        <v>0</v>
      </c>
      <c r="AL615" s="94">
        <v>0</v>
      </c>
      <c r="AM615" s="107">
        <f t="shared" si="229"/>
        <v>0</v>
      </c>
      <c r="AN615" s="41">
        <v>0</v>
      </c>
      <c r="AO615" s="41">
        <v>0</v>
      </c>
      <c r="AP615" s="41"/>
      <c r="AQ615" s="41"/>
      <c r="AR615" s="41"/>
      <c r="AS615" s="41"/>
      <c r="AT615" s="41"/>
      <c r="AU615" s="41"/>
      <c r="AV615" s="41"/>
      <c r="AW615" s="41"/>
      <c r="AX615" s="41"/>
      <c r="AY615" s="41"/>
      <c r="AZ615" s="93">
        <f t="shared" si="213"/>
        <v>0</v>
      </c>
      <c r="BA615" s="94">
        <v>0</v>
      </c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5</v>
      </c>
      <c r="B616" s="99" t="s">
        <v>238</v>
      </c>
      <c r="C616" s="100"/>
      <c r="D616" s="99" t="s">
        <v>741</v>
      </c>
      <c r="E616" s="99" t="s">
        <v>518</v>
      </c>
      <c r="F616" s="99" t="s">
        <v>516</v>
      </c>
      <c r="G616" s="100" t="s">
        <v>524</v>
      </c>
      <c r="H616" s="100">
        <v>26291</v>
      </c>
      <c r="I616" s="99" t="s">
        <v>976</v>
      </c>
      <c r="J616" s="41">
        <v>0</v>
      </c>
      <c r="K616" s="41">
        <v>0</v>
      </c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93">
        <f t="shared" si="211"/>
        <v>0</v>
      </c>
      <c r="W616" s="94">
        <v>0</v>
      </c>
      <c r="X616" s="107">
        <f t="shared" si="228"/>
        <v>0</v>
      </c>
      <c r="Y616" s="41">
        <v>0</v>
      </c>
      <c r="Z616" s="41">
        <v>0</v>
      </c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  <c r="AK616" s="93">
        <f t="shared" si="212"/>
        <v>0</v>
      </c>
      <c r="AL616" s="94">
        <v>0</v>
      </c>
      <c r="AM616" s="107">
        <f t="shared" si="229"/>
        <v>0</v>
      </c>
      <c r="AN616" s="41">
        <v>0</v>
      </c>
      <c r="AO616" s="41">
        <v>0</v>
      </c>
      <c r="AP616" s="41"/>
      <c r="AQ616" s="41"/>
      <c r="AR616" s="41"/>
      <c r="AS616" s="41"/>
      <c r="AT616" s="41"/>
      <c r="AU616" s="41"/>
      <c r="AV616" s="41"/>
      <c r="AW616" s="41"/>
      <c r="AX616" s="41"/>
      <c r="AY616" s="41"/>
      <c r="AZ616" s="93">
        <f t="shared" si="213"/>
        <v>0</v>
      </c>
      <c r="BA616" s="94">
        <v>0</v>
      </c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5</v>
      </c>
      <c r="B617" s="99" t="s">
        <v>105</v>
      </c>
      <c r="C617" s="100"/>
      <c r="D617" s="99" t="s">
        <v>741</v>
      </c>
      <c r="E617" s="99" t="s">
        <v>741</v>
      </c>
      <c r="F617" s="99" t="s">
        <v>741</v>
      </c>
      <c r="G617" s="100" t="s">
        <v>541</v>
      </c>
      <c r="H617" s="100">
        <v>31389</v>
      </c>
      <c r="I617" s="99" t="s">
        <v>1088</v>
      </c>
      <c r="J617" s="41">
        <v>0</v>
      </c>
      <c r="K617" s="41">
        <v>0</v>
      </c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93">
        <f t="shared" si="211"/>
        <v>0</v>
      </c>
      <c r="W617" s="94">
        <v>0</v>
      </c>
      <c r="X617" s="107">
        <f t="shared" si="228"/>
        <v>0</v>
      </c>
      <c r="Y617" s="41">
        <v>0</v>
      </c>
      <c r="Z617" s="41">
        <v>0</v>
      </c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  <c r="AK617" s="93">
        <f t="shared" si="212"/>
        <v>0</v>
      </c>
      <c r="AL617" s="94">
        <v>0</v>
      </c>
      <c r="AM617" s="107">
        <f t="shared" si="229"/>
        <v>0</v>
      </c>
      <c r="AN617" s="41">
        <v>0</v>
      </c>
      <c r="AO617" s="41">
        <v>0</v>
      </c>
      <c r="AP617" s="41"/>
      <c r="AQ617" s="41"/>
      <c r="AR617" s="41"/>
      <c r="AS617" s="41"/>
      <c r="AT617" s="41"/>
      <c r="AU617" s="41"/>
      <c r="AV617" s="41"/>
      <c r="AW617" s="41"/>
      <c r="AX617" s="41"/>
      <c r="AY617" s="41"/>
      <c r="AZ617" s="93">
        <f t="shared" si="213"/>
        <v>0</v>
      </c>
      <c r="BA617" s="94">
        <v>0</v>
      </c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741</v>
      </c>
      <c r="E618" s="99" t="s">
        <v>741</v>
      </c>
      <c r="F618" s="99" t="s">
        <v>741</v>
      </c>
      <c r="G618" s="100" t="s">
        <v>541</v>
      </c>
      <c r="H618" s="100">
        <v>29453</v>
      </c>
      <c r="I618" s="99" t="s">
        <v>1051</v>
      </c>
      <c r="J618" s="41">
        <v>0</v>
      </c>
      <c r="K618" s="41">
        <v>0</v>
      </c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93">
        <f t="shared" si="211"/>
        <v>0</v>
      </c>
      <c r="W618" s="94">
        <v>0</v>
      </c>
      <c r="X618" s="107">
        <f t="shared" si="228"/>
        <v>0</v>
      </c>
      <c r="Y618" s="41">
        <v>0</v>
      </c>
      <c r="Z618" s="41">
        <v>0</v>
      </c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  <c r="AK618" s="93">
        <f t="shared" si="212"/>
        <v>0</v>
      </c>
      <c r="AL618" s="94">
        <v>0</v>
      </c>
      <c r="AM618" s="107">
        <f t="shared" si="229"/>
        <v>0</v>
      </c>
      <c r="AN618" s="41">
        <v>0</v>
      </c>
      <c r="AO618" s="41">
        <v>0</v>
      </c>
      <c r="AP618" s="41"/>
      <c r="AQ618" s="41"/>
      <c r="AR618" s="41"/>
      <c r="AS618" s="41"/>
      <c r="AT618" s="41"/>
      <c r="AU618" s="41"/>
      <c r="AV618" s="41"/>
      <c r="AW618" s="41"/>
      <c r="AX618" s="41"/>
      <c r="AY618" s="41"/>
      <c r="AZ618" s="93">
        <f t="shared" si="213"/>
        <v>0</v>
      </c>
      <c r="BA618" s="94">
        <v>0</v>
      </c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5</v>
      </c>
      <c r="B619" s="99" t="s">
        <v>105</v>
      </c>
      <c r="C619" s="100"/>
      <c r="D619" s="99" t="s">
        <v>741</v>
      </c>
      <c r="E619" s="99" t="s">
        <v>518</v>
      </c>
      <c r="F619" s="99" t="s">
        <v>516</v>
      </c>
      <c r="G619" s="100" t="s">
        <v>524</v>
      </c>
      <c r="H619" s="100">
        <v>24599</v>
      </c>
      <c r="I619" s="99" t="s">
        <v>902</v>
      </c>
      <c r="J619" s="41">
        <v>0</v>
      </c>
      <c r="K619" s="41">
        <v>0</v>
      </c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93">
        <f t="shared" si="211"/>
        <v>0</v>
      </c>
      <c r="W619" s="94">
        <v>0</v>
      </c>
      <c r="X619" s="107">
        <f t="shared" si="228"/>
        <v>0</v>
      </c>
      <c r="Y619" s="41">
        <v>0</v>
      </c>
      <c r="Z619" s="41">
        <v>0</v>
      </c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  <c r="AK619" s="93">
        <f t="shared" si="212"/>
        <v>0</v>
      </c>
      <c r="AL619" s="94">
        <v>0</v>
      </c>
      <c r="AM619" s="107">
        <f t="shared" si="229"/>
        <v>0</v>
      </c>
      <c r="AN619" s="41">
        <v>0</v>
      </c>
      <c r="AO619" s="41">
        <v>0</v>
      </c>
      <c r="AP619" s="41"/>
      <c r="AQ619" s="41"/>
      <c r="AR619" s="41"/>
      <c r="AS619" s="41"/>
      <c r="AT619" s="41"/>
      <c r="AU619" s="41"/>
      <c r="AV619" s="41"/>
      <c r="AW619" s="41"/>
      <c r="AX619" s="41"/>
      <c r="AY619" s="41"/>
      <c r="AZ619" s="93">
        <f t="shared" si="213"/>
        <v>0</v>
      </c>
      <c r="BA619" s="94">
        <v>0</v>
      </c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741</v>
      </c>
      <c r="E620" s="99" t="s">
        <v>518</v>
      </c>
      <c r="F620" s="99" t="s">
        <v>516</v>
      </c>
      <c r="G620" s="100" t="s">
        <v>743</v>
      </c>
      <c r="H620" s="100">
        <v>18713</v>
      </c>
      <c r="I620" s="99" t="s">
        <v>849</v>
      </c>
      <c r="J620" s="41">
        <v>0</v>
      </c>
      <c r="K620" s="41">
        <v>0</v>
      </c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93">
        <f t="shared" si="211"/>
        <v>0</v>
      </c>
      <c r="W620" s="94">
        <v>0</v>
      </c>
      <c r="X620" s="107">
        <f t="shared" si="228"/>
        <v>0</v>
      </c>
      <c r="Y620" s="41">
        <v>0</v>
      </c>
      <c r="Z620" s="41">
        <v>0</v>
      </c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  <c r="AK620" s="93">
        <f t="shared" si="212"/>
        <v>0</v>
      </c>
      <c r="AL620" s="94">
        <v>0</v>
      </c>
      <c r="AM620" s="107">
        <f t="shared" si="229"/>
        <v>0</v>
      </c>
      <c r="AN620" s="41">
        <v>0</v>
      </c>
      <c r="AO620" s="41">
        <v>0</v>
      </c>
      <c r="AP620" s="41"/>
      <c r="AQ620" s="41"/>
      <c r="AR620" s="41"/>
      <c r="AS620" s="41"/>
      <c r="AT620" s="41"/>
      <c r="AU620" s="41"/>
      <c r="AV620" s="41"/>
      <c r="AW620" s="41"/>
      <c r="AX620" s="41"/>
      <c r="AY620" s="41"/>
      <c r="AZ620" s="93">
        <f t="shared" si="213"/>
        <v>0</v>
      </c>
      <c r="BA620" s="94">
        <v>0</v>
      </c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5</v>
      </c>
      <c r="B621" s="99" t="s">
        <v>238</v>
      </c>
      <c r="C621" s="100"/>
      <c r="D621" s="99" t="s">
        <v>741</v>
      </c>
      <c r="E621" s="99" t="s">
        <v>518</v>
      </c>
      <c r="F621" s="99" t="s">
        <v>516</v>
      </c>
      <c r="G621" s="100" t="s">
        <v>541</v>
      </c>
      <c r="H621" s="100">
        <v>12856</v>
      </c>
      <c r="I621" s="99" t="s">
        <v>782</v>
      </c>
      <c r="J621" s="41">
        <v>0</v>
      </c>
      <c r="K621" s="41">
        <v>0</v>
      </c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93">
        <f t="shared" si="211"/>
        <v>0</v>
      </c>
      <c r="W621" s="94">
        <v>0</v>
      </c>
      <c r="X621" s="107">
        <f t="shared" si="228"/>
        <v>0</v>
      </c>
      <c r="Y621" s="41">
        <v>0</v>
      </c>
      <c r="Z621" s="41">
        <v>0</v>
      </c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  <c r="AK621" s="93">
        <f t="shared" si="212"/>
        <v>0</v>
      </c>
      <c r="AL621" s="94">
        <v>0</v>
      </c>
      <c r="AM621" s="107">
        <f t="shared" si="229"/>
        <v>0</v>
      </c>
      <c r="AN621" s="41">
        <v>0</v>
      </c>
      <c r="AO621" s="41">
        <v>0</v>
      </c>
      <c r="AP621" s="41"/>
      <c r="AQ621" s="41"/>
      <c r="AR621" s="41"/>
      <c r="AS621" s="41"/>
      <c r="AT621" s="41"/>
      <c r="AU621" s="41"/>
      <c r="AV621" s="41"/>
      <c r="AW621" s="41"/>
      <c r="AX621" s="41"/>
      <c r="AY621" s="41"/>
      <c r="AZ621" s="93">
        <f t="shared" si="213"/>
        <v>0</v>
      </c>
      <c r="BA621" s="94">
        <v>0</v>
      </c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5</v>
      </c>
      <c r="B622" s="99" t="s">
        <v>48</v>
      </c>
      <c r="C622" s="100"/>
      <c r="D622" s="99" t="s">
        <v>741</v>
      </c>
      <c r="E622" s="99" t="s">
        <v>518</v>
      </c>
      <c r="F622" s="99" t="s">
        <v>516</v>
      </c>
      <c r="G622" s="100" t="s">
        <v>541</v>
      </c>
      <c r="H622" s="100">
        <v>18832</v>
      </c>
      <c r="I622" s="99" t="s">
        <v>851</v>
      </c>
      <c r="J622" s="41">
        <v>0</v>
      </c>
      <c r="K622" s="41">
        <v>0</v>
      </c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93">
        <f t="shared" si="211"/>
        <v>0</v>
      </c>
      <c r="W622" s="94">
        <v>0</v>
      </c>
      <c r="X622" s="107">
        <f t="shared" si="228"/>
        <v>0</v>
      </c>
      <c r="Y622" s="41">
        <v>0</v>
      </c>
      <c r="Z622" s="41">
        <v>0</v>
      </c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  <c r="AK622" s="93">
        <f t="shared" si="212"/>
        <v>0</v>
      </c>
      <c r="AL622" s="94">
        <v>0</v>
      </c>
      <c r="AM622" s="107">
        <f t="shared" si="229"/>
        <v>0</v>
      </c>
      <c r="AN622" s="41">
        <v>0</v>
      </c>
      <c r="AO622" s="41">
        <v>0</v>
      </c>
      <c r="AP622" s="41"/>
      <c r="AQ622" s="41"/>
      <c r="AR622" s="41"/>
      <c r="AS622" s="41"/>
      <c r="AT622" s="41"/>
      <c r="AU622" s="41"/>
      <c r="AV622" s="41"/>
      <c r="AW622" s="41"/>
      <c r="AX622" s="41"/>
      <c r="AY622" s="41"/>
      <c r="AZ622" s="93">
        <f t="shared" si="213"/>
        <v>0</v>
      </c>
      <c r="BA622" s="94">
        <v>0</v>
      </c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</v>
      </c>
      <c r="B623" s="99" t="s">
        <v>48</v>
      </c>
      <c r="C623" s="100"/>
      <c r="D623" s="99" t="s">
        <v>741</v>
      </c>
      <c r="E623" s="99" t="s">
        <v>518</v>
      </c>
      <c r="F623" s="99" t="s">
        <v>516</v>
      </c>
      <c r="G623" s="100" t="s">
        <v>743</v>
      </c>
      <c r="H623" s="100">
        <v>15315</v>
      </c>
      <c r="I623" s="99" t="s">
        <v>821</v>
      </c>
      <c r="J623" s="41">
        <v>0</v>
      </c>
      <c r="K623" s="41">
        <v>0</v>
      </c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93">
        <f t="shared" si="211"/>
        <v>0</v>
      </c>
      <c r="W623" s="94">
        <v>0</v>
      </c>
      <c r="X623" s="107">
        <f t="shared" si="228"/>
        <v>0</v>
      </c>
      <c r="Y623" s="41">
        <v>0</v>
      </c>
      <c r="Z623" s="41">
        <v>0</v>
      </c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  <c r="AK623" s="93">
        <f t="shared" si="212"/>
        <v>0</v>
      </c>
      <c r="AL623" s="94">
        <v>0</v>
      </c>
      <c r="AM623" s="107">
        <f t="shared" si="229"/>
        <v>0</v>
      </c>
      <c r="AN623" s="41">
        <v>0</v>
      </c>
      <c r="AO623" s="41">
        <v>0</v>
      </c>
      <c r="AP623" s="41"/>
      <c r="AQ623" s="41"/>
      <c r="AR623" s="41"/>
      <c r="AS623" s="41"/>
      <c r="AT623" s="41"/>
      <c r="AU623" s="41"/>
      <c r="AV623" s="41"/>
      <c r="AW623" s="41"/>
      <c r="AX623" s="41"/>
      <c r="AY623" s="41"/>
      <c r="AZ623" s="93">
        <f t="shared" si="213"/>
        <v>0</v>
      </c>
      <c r="BA623" s="94">
        <v>0</v>
      </c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</v>
      </c>
      <c r="B624" s="99" t="s">
        <v>105</v>
      </c>
      <c r="C624" s="100"/>
      <c r="D624" s="99" t="s">
        <v>741</v>
      </c>
      <c r="E624" s="99" t="s">
        <v>518</v>
      </c>
      <c r="F624" s="99" t="s">
        <v>516</v>
      </c>
      <c r="G624" s="100" t="s">
        <v>541</v>
      </c>
      <c r="H624" s="100">
        <v>13538</v>
      </c>
      <c r="I624" s="99" t="s">
        <v>787</v>
      </c>
      <c r="J624" s="41">
        <v>0</v>
      </c>
      <c r="K624" s="41">
        <v>0</v>
      </c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93">
        <f t="shared" si="211"/>
        <v>0</v>
      </c>
      <c r="W624" s="94">
        <v>0</v>
      </c>
      <c r="X624" s="107">
        <f t="shared" si="228"/>
        <v>0</v>
      </c>
      <c r="Y624" s="41">
        <v>0</v>
      </c>
      <c r="Z624" s="41">
        <v>0</v>
      </c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  <c r="AK624" s="93">
        <f t="shared" si="212"/>
        <v>0</v>
      </c>
      <c r="AL624" s="94">
        <v>0</v>
      </c>
      <c r="AM624" s="107">
        <f t="shared" si="229"/>
        <v>0</v>
      </c>
      <c r="AN624" s="41">
        <v>0</v>
      </c>
      <c r="AO624" s="41">
        <v>0</v>
      </c>
      <c r="AP624" s="41"/>
      <c r="AQ624" s="41"/>
      <c r="AR624" s="41"/>
      <c r="AS624" s="41"/>
      <c r="AT624" s="41"/>
      <c r="AU624" s="41"/>
      <c r="AV624" s="41"/>
      <c r="AW624" s="41"/>
      <c r="AX624" s="41"/>
      <c r="AY624" s="41"/>
      <c r="AZ624" s="93">
        <f t="shared" si="213"/>
        <v>0</v>
      </c>
      <c r="BA624" s="94">
        <v>0</v>
      </c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5</v>
      </c>
      <c r="B625" s="99" t="s">
        <v>269</v>
      </c>
      <c r="C625" s="100"/>
      <c r="D625" s="99" t="s">
        <v>741</v>
      </c>
      <c r="E625" s="99" t="s">
        <v>518</v>
      </c>
      <c r="F625" s="99" t="s">
        <v>516</v>
      </c>
      <c r="G625" s="100" t="s">
        <v>541</v>
      </c>
      <c r="H625" s="100">
        <v>21198</v>
      </c>
      <c r="I625" s="99" t="s">
        <v>879</v>
      </c>
      <c r="J625" s="41">
        <v>0</v>
      </c>
      <c r="K625" s="41">
        <v>0</v>
      </c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93">
        <f t="shared" si="211"/>
        <v>0</v>
      </c>
      <c r="W625" s="94">
        <v>0</v>
      </c>
      <c r="X625" s="107">
        <f t="shared" si="228"/>
        <v>0</v>
      </c>
      <c r="Y625" s="41">
        <v>0</v>
      </c>
      <c r="Z625" s="41">
        <v>0</v>
      </c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  <c r="AK625" s="93">
        <f t="shared" si="212"/>
        <v>0</v>
      </c>
      <c r="AL625" s="94">
        <v>0</v>
      </c>
      <c r="AM625" s="107">
        <f t="shared" si="229"/>
        <v>0</v>
      </c>
      <c r="AN625" s="41">
        <v>0</v>
      </c>
      <c r="AO625" s="41">
        <v>0</v>
      </c>
      <c r="AP625" s="41"/>
      <c r="AQ625" s="41"/>
      <c r="AR625" s="41"/>
      <c r="AS625" s="41"/>
      <c r="AT625" s="41"/>
      <c r="AU625" s="41"/>
      <c r="AV625" s="41"/>
      <c r="AW625" s="41"/>
      <c r="AX625" s="41"/>
      <c r="AY625" s="41"/>
      <c r="AZ625" s="93">
        <f t="shared" si="213"/>
        <v>0</v>
      </c>
      <c r="BA625" s="94">
        <v>0</v>
      </c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5</v>
      </c>
      <c r="B626" s="99" t="s">
        <v>105</v>
      </c>
      <c r="C626" s="100"/>
      <c r="D626" s="99" t="s">
        <v>741</v>
      </c>
      <c r="E626" s="99" t="s">
        <v>741</v>
      </c>
      <c r="F626" s="99" t="s">
        <v>741</v>
      </c>
      <c r="G626" s="100" t="s">
        <v>541</v>
      </c>
      <c r="H626" s="100">
        <v>32160</v>
      </c>
      <c r="I626" s="99" t="s">
        <v>1121</v>
      </c>
      <c r="J626" s="41">
        <v>0</v>
      </c>
      <c r="K626" s="41">
        <v>0</v>
      </c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93">
        <f t="shared" si="211"/>
        <v>0</v>
      </c>
      <c r="W626" s="94">
        <v>0</v>
      </c>
      <c r="X626" s="107">
        <f t="shared" si="228"/>
        <v>0</v>
      </c>
      <c r="Y626" s="41">
        <v>0</v>
      </c>
      <c r="Z626" s="41">
        <v>0</v>
      </c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  <c r="AK626" s="93">
        <f t="shared" si="212"/>
        <v>0</v>
      </c>
      <c r="AL626" s="94">
        <v>0</v>
      </c>
      <c r="AM626" s="107">
        <f t="shared" si="229"/>
        <v>0</v>
      </c>
      <c r="AN626" s="41">
        <v>0</v>
      </c>
      <c r="AO626" s="41">
        <v>0</v>
      </c>
      <c r="AP626" s="41"/>
      <c r="AQ626" s="41"/>
      <c r="AR626" s="41"/>
      <c r="AS626" s="41"/>
      <c r="AT626" s="41"/>
      <c r="AU626" s="41"/>
      <c r="AV626" s="41"/>
      <c r="AW626" s="41"/>
      <c r="AX626" s="41"/>
      <c r="AY626" s="41"/>
      <c r="AZ626" s="93">
        <f t="shared" si="213"/>
        <v>0</v>
      </c>
      <c r="BA626" s="94">
        <v>0</v>
      </c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105</v>
      </c>
      <c r="C627" s="100"/>
      <c r="D627" s="99" t="s">
        <v>741</v>
      </c>
      <c r="E627" s="99" t="s">
        <v>518</v>
      </c>
      <c r="F627" s="99" t="s">
        <v>516</v>
      </c>
      <c r="G627" s="100" t="s">
        <v>541</v>
      </c>
      <c r="H627" s="100">
        <v>11423</v>
      </c>
      <c r="I627" s="99" t="s">
        <v>761</v>
      </c>
      <c r="J627" s="41">
        <v>0</v>
      </c>
      <c r="K627" s="41">
        <v>0</v>
      </c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93">
        <f t="shared" si="211"/>
        <v>0</v>
      </c>
      <c r="W627" s="94">
        <v>0</v>
      </c>
      <c r="X627" s="107">
        <f t="shared" si="228"/>
        <v>0</v>
      </c>
      <c r="Y627" s="41">
        <v>0</v>
      </c>
      <c r="Z627" s="41">
        <v>0</v>
      </c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  <c r="AK627" s="93">
        <f t="shared" si="212"/>
        <v>0</v>
      </c>
      <c r="AL627" s="94">
        <v>0</v>
      </c>
      <c r="AM627" s="107">
        <f t="shared" si="229"/>
        <v>0</v>
      </c>
      <c r="AN627" s="41">
        <v>0</v>
      </c>
      <c r="AO627" s="41">
        <v>0</v>
      </c>
      <c r="AP627" s="41"/>
      <c r="AQ627" s="41"/>
      <c r="AR627" s="41"/>
      <c r="AS627" s="41"/>
      <c r="AT627" s="41"/>
      <c r="AU627" s="41"/>
      <c r="AV627" s="41"/>
      <c r="AW627" s="41"/>
      <c r="AX627" s="41"/>
      <c r="AY627" s="41"/>
      <c r="AZ627" s="93">
        <f t="shared" si="213"/>
        <v>0</v>
      </c>
      <c r="BA627" s="94">
        <v>0</v>
      </c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105</v>
      </c>
      <c r="C628" s="100"/>
      <c r="D628" s="99" t="s">
        <v>741</v>
      </c>
      <c r="E628" s="99" t="s">
        <v>741</v>
      </c>
      <c r="F628" s="99" t="s">
        <v>741</v>
      </c>
      <c r="G628" s="100" t="s">
        <v>541</v>
      </c>
      <c r="H628" s="100">
        <v>30828</v>
      </c>
      <c r="I628" s="99" t="s">
        <v>1076</v>
      </c>
      <c r="J628" s="41">
        <v>0</v>
      </c>
      <c r="K628" s="41">
        <v>0</v>
      </c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93">
        <f t="shared" si="211"/>
        <v>0</v>
      </c>
      <c r="W628" s="94">
        <v>0</v>
      </c>
      <c r="X628" s="107">
        <f t="shared" si="228"/>
        <v>0</v>
      </c>
      <c r="Y628" s="41">
        <v>0</v>
      </c>
      <c r="Z628" s="41">
        <v>0</v>
      </c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  <c r="AK628" s="93">
        <f t="shared" si="212"/>
        <v>0</v>
      </c>
      <c r="AL628" s="94">
        <v>0</v>
      </c>
      <c r="AM628" s="107">
        <f t="shared" si="229"/>
        <v>0</v>
      </c>
      <c r="AN628" s="41">
        <v>0</v>
      </c>
      <c r="AO628" s="41">
        <v>0</v>
      </c>
      <c r="AP628" s="41"/>
      <c r="AQ628" s="41"/>
      <c r="AR628" s="41"/>
      <c r="AS628" s="41"/>
      <c r="AT628" s="41"/>
      <c r="AU628" s="41"/>
      <c r="AV628" s="41"/>
      <c r="AW628" s="41"/>
      <c r="AX628" s="41"/>
      <c r="AY628" s="41"/>
      <c r="AZ628" s="93">
        <f t="shared" si="213"/>
        <v>0</v>
      </c>
      <c r="BA628" s="94">
        <v>0</v>
      </c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</v>
      </c>
      <c r="B629" s="99" t="s">
        <v>249</v>
      </c>
      <c r="C629" s="100"/>
      <c r="D629" s="99" t="s">
        <v>741</v>
      </c>
      <c r="E629" s="99" t="s">
        <v>741</v>
      </c>
      <c r="F629" s="99" t="s">
        <v>741</v>
      </c>
      <c r="G629" s="100" t="s">
        <v>541</v>
      </c>
      <c r="H629" s="100">
        <v>31444</v>
      </c>
      <c r="I629" s="99" t="s">
        <v>1091</v>
      </c>
      <c r="J629" s="41">
        <v>0</v>
      </c>
      <c r="K629" s="41">
        <v>0</v>
      </c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93">
        <f t="shared" si="211"/>
        <v>0</v>
      </c>
      <c r="W629" s="94">
        <v>0</v>
      </c>
      <c r="X629" s="107">
        <f t="shared" si="228"/>
        <v>0</v>
      </c>
      <c r="Y629" s="41">
        <v>0</v>
      </c>
      <c r="Z629" s="41">
        <v>0</v>
      </c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  <c r="AK629" s="93">
        <f t="shared" si="212"/>
        <v>0</v>
      </c>
      <c r="AL629" s="94">
        <v>0</v>
      </c>
      <c r="AM629" s="107">
        <f t="shared" si="229"/>
        <v>0</v>
      </c>
      <c r="AN629" s="41">
        <v>0</v>
      </c>
      <c r="AO629" s="41">
        <v>0</v>
      </c>
      <c r="AP629" s="41"/>
      <c r="AQ629" s="41"/>
      <c r="AR629" s="41"/>
      <c r="AS629" s="41"/>
      <c r="AT629" s="41"/>
      <c r="AU629" s="41"/>
      <c r="AV629" s="41"/>
      <c r="AW629" s="41"/>
      <c r="AX629" s="41"/>
      <c r="AY629" s="41"/>
      <c r="AZ629" s="93">
        <f t="shared" si="213"/>
        <v>0</v>
      </c>
      <c r="BA629" s="94">
        <v>0</v>
      </c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5</v>
      </c>
      <c r="B630" s="99" t="s">
        <v>238</v>
      </c>
      <c r="C630" s="100"/>
      <c r="D630" s="99" t="s">
        <v>741</v>
      </c>
      <c r="E630" s="99" t="s">
        <v>518</v>
      </c>
      <c r="F630" s="99" t="s">
        <v>516</v>
      </c>
      <c r="G630" s="100" t="s">
        <v>524</v>
      </c>
      <c r="H630" s="100">
        <v>15880</v>
      </c>
      <c r="I630" s="99" t="s">
        <v>828</v>
      </c>
      <c r="J630" s="41">
        <v>0</v>
      </c>
      <c r="K630" s="41">
        <v>0</v>
      </c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93">
        <f t="shared" si="211"/>
        <v>0</v>
      </c>
      <c r="W630" s="94">
        <v>0</v>
      </c>
      <c r="X630" s="107">
        <f t="shared" si="228"/>
        <v>0</v>
      </c>
      <c r="Y630" s="41">
        <v>0</v>
      </c>
      <c r="Z630" s="41">
        <v>0</v>
      </c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  <c r="AK630" s="93">
        <f t="shared" si="212"/>
        <v>0</v>
      </c>
      <c r="AL630" s="94">
        <v>0</v>
      </c>
      <c r="AM630" s="107">
        <f t="shared" si="229"/>
        <v>0</v>
      </c>
      <c r="AN630" s="41">
        <v>0</v>
      </c>
      <c r="AO630" s="41">
        <v>0</v>
      </c>
      <c r="AP630" s="41"/>
      <c r="AQ630" s="41"/>
      <c r="AR630" s="41"/>
      <c r="AS630" s="41"/>
      <c r="AT630" s="41"/>
      <c r="AU630" s="41"/>
      <c r="AV630" s="41"/>
      <c r="AW630" s="41"/>
      <c r="AX630" s="41"/>
      <c r="AY630" s="41"/>
      <c r="AZ630" s="93">
        <f t="shared" si="213"/>
        <v>0</v>
      </c>
      <c r="BA630" s="94">
        <v>0</v>
      </c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105</v>
      </c>
      <c r="C631" s="100"/>
      <c r="D631" s="99" t="s">
        <v>741</v>
      </c>
      <c r="E631" s="99" t="s">
        <v>518</v>
      </c>
      <c r="F631" s="99" t="s">
        <v>516</v>
      </c>
      <c r="G631" s="100" t="s">
        <v>522</v>
      </c>
      <c r="H631" s="100">
        <v>12859</v>
      </c>
      <c r="I631" s="99" t="s">
        <v>783</v>
      </c>
      <c r="J631" s="41">
        <v>0</v>
      </c>
      <c r="K631" s="41">
        <v>0</v>
      </c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93">
        <f t="shared" si="211"/>
        <v>0</v>
      </c>
      <c r="W631" s="94">
        <v>0</v>
      </c>
      <c r="X631" s="107">
        <f t="shared" si="228"/>
        <v>0</v>
      </c>
      <c r="Y631" s="41">
        <v>0</v>
      </c>
      <c r="Z631" s="41">
        <v>0</v>
      </c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  <c r="AK631" s="93">
        <f t="shared" si="212"/>
        <v>0</v>
      </c>
      <c r="AL631" s="94">
        <v>0</v>
      </c>
      <c r="AM631" s="107">
        <f t="shared" si="229"/>
        <v>0</v>
      </c>
      <c r="AN631" s="41">
        <v>0</v>
      </c>
      <c r="AO631" s="41">
        <v>0</v>
      </c>
      <c r="AP631" s="41"/>
      <c r="AQ631" s="41"/>
      <c r="AR631" s="41"/>
      <c r="AS631" s="41"/>
      <c r="AT631" s="41"/>
      <c r="AU631" s="41"/>
      <c r="AV631" s="41"/>
      <c r="AW631" s="41"/>
      <c r="AX631" s="41"/>
      <c r="AY631" s="41"/>
      <c r="AZ631" s="93">
        <f t="shared" si="213"/>
        <v>0</v>
      </c>
      <c r="BA631" s="94">
        <v>0</v>
      </c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191</v>
      </c>
      <c r="B632" s="99" t="s">
        <v>190</v>
      </c>
      <c r="C632" s="100"/>
      <c r="D632" s="99" t="s">
        <v>741</v>
      </c>
      <c r="E632" s="99" t="s">
        <v>518</v>
      </c>
      <c r="F632" s="99" t="s">
        <v>516</v>
      </c>
      <c r="G632" s="100" t="s">
        <v>743</v>
      </c>
      <c r="H632" s="100">
        <v>20830</v>
      </c>
      <c r="I632" s="99" t="s">
        <v>872</v>
      </c>
      <c r="J632" s="41">
        <v>0</v>
      </c>
      <c r="K632" s="41">
        <v>0</v>
      </c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93">
        <f t="shared" si="211"/>
        <v>0</v>
      </c>
      <c r="W632" s="94">
        <v>0</v>
      </c>
      <c r="X632" s="107">
        <f t="shared" si="228"/>
        <v>0</v>
      </c>
      <c r="Y632" s="41">
        <v>0</v>
      </c>
      <c r="Z632" s="41">
        <v>0</v>
      </c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  <c r="AK632" s="93">
        <f t="shared" si="212"/>
        <v>0</v>
      </c>
      <c r="AL632" s="94">
        <v>0</v>
      </c>
      <c r="AM632" s="107">
        <f t="shared" si="229"/>
        <v>0</v>
      </c>
      <c r="AN632" s="41">
        <v>0</v>
      </c>
      <c r="AO632" s="41">
        <v>0</v>
      </c>
      <c r="AP632" s="41"/>
      <c r="AQ632" s="41"/>
      <c r="AR632" s="41"/>
      <c r="AS632" s="41"/>
      <c r="AT632" s="41"/>
      <c r="AU632" s="41"/>
      <c r="AV632" s="41"/>
      <c r="AW632" s="41"/>
      <c r="AX632" s="41"/>
      <c r="AY632" s="41"/>
      <c r="AZ632" s="93">
        <f t="shared" si="213"/>
        <v>0</v>
      </c>
      <c r="BA632" s="94">
        <v>0</v>
      </c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5</v>
      </c>
      <c r="B633" s="99" t="s">
        <v>105</v>
      </c>
      <c r="C633" s="100"/>
      <c r="D633" s="99" t="s">
        <v>741</v>
      </c>
      <c r="E633" s="99" t="s">
        <v>518</v>
      </c>
      <c r="F633" s="99" t="s">
        <v>516</v>
      </c>
      <c r="G633" s="100" t="s">
        <v>524</v>
      </c>
      <c r="H633" s="100">
        <v>11379</v>
      </c>
      <c r="I633" s="99" t="s">
        <v>754</v>
      </c>
      <c r="J633" s="41">
        <v>0</v>
      </c>
      <c r="K633" s="41">
        <v>0</v>
      </c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93">
        <f t="shared" si="211"/>
        <v>0</v>
      </c>
      <c r="W633" s="94">
        <v>0</v>
      </c>
      <c r="X633" s="107">
        <f t="shared" si="228"/>
        <v>0</v>
      </c>
      <c r="Y633" s="41">
        <v>0</v>
      </c>
      <c r="Z633" s="41">
        <v>0</v>
      </c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  <c r="AK633" s="93">
        <f t="shared" si="212"/>
        <v>0</v>
      </c>
      <c r="AL633" s="94">
        <v>0</v>
      </c>
      <c r="AM633" s="107">
        <f t="shared" si="229"/>
        <v>0</v>
      </c>
      <c r="AN633" s="41">
        <v>0</v>
      </c>
      <c r="AO633" s="41">
        <v>0</v>
      </c>
      <c r="AP633" s="41"/>
      <c r="AQ633" s="41"/>
      <c r="AR633" s="41"/>
      <c r="AS633" s="41"/>
      <c r="AT633" s="41"/>
      <c r="AU633" s="41"/>
      <c r="AV633" s="41"/>
      <c r="AW633" s="41"/>
      <c r="AX633" s="41"/>
      <c r="AY633" s="41"/>
      <c r="AZ633" s="93">
        <f t="shared" si="213"/>
        <v>0</v>
      </c>
      <c r="BA633" s="94">
        <v>0</v>
      </c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741</v>
      </c>
      <c r="E634" s="99" t="s">
        <v>741</v>
      </c>
      <c r="F634" s="99" t="s">
        <v>741</v>
      </c>
      <c r="G634" s="100" t="s">
        <v>541</v>
      </c>
      <c r="H634" s="100">
        <v>29510</v>
      </c>
      <c r="I634" s="99" t="s">
        <v>1053</v>
      </c>
      <c r="J634" s="41">
        <v>0</v>
      </c>
      <c r="K634" s="41">
        <v>0</v>
      </c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93">
        <f t="shared" si="211"/>
        <v>0</v>
      </c>
      <c r="W634" s="94">
        <v>0</v>
      </c>
      <c r="X634" s="107">
        <f t="shared" si="228"/>
        <v>0</v>
      </c>
      <c r="Y634" s="41">
        <v>0</v>
      </c>
      <c r="Z634" s="41">
        <v>0</v>
      </c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  <c r="AK634" s="93">
        <f t="shared" si="212"/>
        <v>0</v>
      </c>
      <c r="AL634" s="94">
        <v>0</v>
      </c>
      <c r="AM634" s="107">
        <f t="shared" si="229"/>
        <v>0</v>
      </c>
      <c r="AN634" s="41">
        <v>0</v>
      </c>
      <c r="AO634" s="41">
        <v>0</v>
      </c>
      <c r="AP634" s="41"/>
      <c r="AQ634" s="41"/>
      <c r="AR634" s="41"/>
      <c r="AS634" s="41"/>
      <c r="AT634" s="41"/>
      <c r="AU634" s="41"/>
      <c r="AV634" s="41"/>
      <c r="AW634" s="41"/>
      <c r="AX634" s="41"/>
      <c r="AY634" s="41"/>
      <c r="AZ634" s="93">
        <f t="shared" si="213"/>
        <v>0</v>
      </c>
      <c r="BA634" s="94">
        <v>0</v>
      </c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741</v>
      </c>
      <c r="E635" s="99" t="s">
        <v>741</v>
      </c>
      <c r="F635" s="99" t="s">
        <v>516</v>
      </c>
      <c r="G635" s="100" t="s">
        <v>541</v>
      </c>
      <c r="H635" s="100">
        <v>31787</v>
      </c>
      <c r="I635" s="99" t="s">
        <v>1106</v>
      </c>
      <c r="J635" s="41">
        <v>0</v>
      </c>
      <c r="K635" s="41">
        <v>0</v>
      </c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93">
        <f t="shared" si="211"/>
        <v>0</v>
      </c>
      <c r="W635" s="94">
        <v>0</v>
      </c>
      <c r="X635" s="107">
        <f t="shared" si="228"/>
        <v>0</v>
      </c>
      <c r="Y635" s="41">
        <v>0</v>
      </c>
      <c r="Z635" s="41">
        <v>0</v>
      </c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  <c r="AK635" s="93">
        <f t="shared" si="212"/>
        <v>0</v>
      </c>
      <c r="AL635" s="94">
        <v>0</v>
      </c>
      <c r="AM635" s="107">
        <f t="shared" si="229"/>
        <v>0</v>
      </c>
      <c r="AN635" s="41">
        <v>0</v>
      </c>
      <c r="AO635" s="41">
        <v>0</v>
      </c>
      <c r="AP635" s="41"/>
      <c r="AQ635" s="41"/>
      <c r="AR635" s="41"/>
      <c r="AS635" s="41"/>
      <c r="AT635" s="41"/>
      <c r="AU635" s="41"/>
      <c r="AV635" s="41"/>
      <c r="AW635" s="41"/>
      <c r="AX635" s="41"/>
      <c r="AY635" s="41"/>
      <c r="AZ635" s="93">
        <f t="shared" si="213"/>
        <v>0</v>
      </c>
      <c r="BA635" s="94">
        <v>0</v>
      </c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5</v>
      </c>
      <c r="B636" s="99" t="s">
        <v>105</v>
      </c>
      <c r="C636" s="100"/>
      <c r="D636" s="99" t="s">
        <v>741</v>
      </c>
      <c r="E636" s="99" t="s">
        <v>518</v>
      </c>
      <c r="F636" s="99" t="s">
        <v>516</v>
      </c>
      <c r="G636" s="100" t="s">
        <v>743</v>
      </c>
      <c r="H636" s="100">
        <v>20475</v>
      </c>
      <c r="I636" s="99" t="s">
        <v>867</v>
      </c>
      <c r="J636" s="41">
        <v>0</v>
      </c>
      <c r="K636" s="41">
        <v>0</v>
      </c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93">
        <f t="shared" si="211"/>
        <v>0</v>
      </c>
      <c r="W636" s="94">
        <v>0</v>
      </c>
      <c r="X636" s="107">
        <f t="shared" si="228"/>
        <v>0</v>
      </c>
      <c r="Y636" s="41">
        <v>0</v>
      </c>
      <c r="Z636" s="41">
        <v>0</v>
      </c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  <c r="AK636" s="93">
        <f t="shared" si="212"/>
        <v>0</v>
      </c>
      <c r="AL636" s="94">
        <v>0</v>
      </c>
      <c r="AM636" s="107">
        <f t="shared" si="229"/>
        <v>0</v>
      </c>
      <c r="AN636" s="41">
        <v>0</v>
      </c>
      <c r="AO636" s="41">
        <v>0</v>
      </c>
      <c r="AP636" s="41"/>
      <c r="AQ636" s="41"/>
      <c r="AR636" s="41"/>
      <c r="AS636" s="41"/>
      <c r="AT636" s="41"/>
      <c r="AU636" s="41"/>
      <c r="AV636" s="41"/>
      <c r="AW636" s="41"/>
      <c r="AX636" s="41"/>
      <c r="AY636" s="41"/>
      <c r="AZ636" s="93">
        <f t="shared" si="213"/>
        <v>0</v>
      </c>
      <c r="BA636" s="94">
        <v>0</v>
      </c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5</v>
      </c>
      <c r="B637" s="99" t="s">
        <v>105</v>
      </c>
      <c r="C637" s="100"/>
      <c r="D637" s="99" t="s">
        <v>534</v>
      </c>
      <c r="E637" s="99" t="s">
        <v>518</v>
      </c>
      <c r="F637" s="99" t="s">
        <v>516</v>
      </c>
      <c r="G637" s="100" t="s">
        <v>743</v>
      </c>
      <c r="H637" s="100">
        <v>25449</v>
      </c>
      <c r="I637" s="99" t="s">
        <v>939</v>
      </c>
      <c r="J637" s="41">
        <v>0</v>
      </c>
      <c r="K637" s="41">
        <v>0</v>
      </c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93">
        <f t="shared" si="211"/>
        <v>0</v>
      </c>
      <c r="W637" s="94">
        <v>0</v>
      </c>
      <c r="X637" s="107">
        <f t="shared" si="228"/>
        <v>0</v>
      </c>
      <c r="Y637" s="41">
        <v>0</v>
      </c>
      <c r="Z637" s="41">
        <v>0</v>
      </c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  <c r="AK637" s="93">
        <f t="shared" si="212"/>
        <v>0</v>
      </c>
      <c r="AL637" s="94">
        <v>0</v>
      </c>
      <c r="AM637" s="107">
        <f t="shared" si="229"/>
        <v>0</v>
      </c>
      <c r="AN637" s="41">
        <v>0</v>
      </c>
      <c r="AO637" s="41">
        <v>0</v>
      </c>
      <c r="AP637" s="41"/>
      <c r="AQ637" s="41"/>
      <c r="AR637" s="41"/>
      <c r="AS637" s="41"/>
      <c r="AT637" s="41"/>
      <c r="AU637" s="41"/>
      <c r="AV637" s="41"/>
      <c r="AW637" s="41"/>
      <c r="AX637" s="41"/>
      <c r="AY637" s="41"/>
      <c r="AZ637" s="93">
        <f t="shared" si="213"/>
        <v>0</v>
      </c>
      <c r="BA637" s="94">
        <v>0</v>
      </c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5</v>
      </c>
      <c r="B638" s="99" t="s">
        <v>105</v>
      </c>
      <c r="C638" s="100"/>
      <c r="D638" s="99" t="s">
        <v>741</v>
      </c>
      <c r="E638" s="99" t="s">
        <v>741</v>
      </c>
      <c r="F638" s="99" t="s">
        <v>741</v>
      </c>
      <c r="G638" s="100" t="s">
        <v>541</v>
      </c>
      <c r="H638" s="100">
        <v>31742</v>
      </c>
      <c r="I638" s="99" t="s">
        <v>1103</v>
      </c>
      <c r="J638" s="41">
        <v>0</v>
      </c>
      <c r="K638" s="41">
        <v>0</v>
      </c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93">
        <f t="shared" si="211"/>
        <v>0</v>
      </c>
      <c r="W638" s="94">
        <v>0</v>
      </c>
      <c r="X638" s="107">
        <f t="shared" si="228"/>
        <v>0</v>
      </c>
      <c r="Y638" s="41">
        <v>0</v>
      </c>
      <c r="Z638" s="41">
        <v>0</v>
      </c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  <c r="AK638" s="93">
        <f t="shared" si="212"/>
        <v>0</v>
      </c>
      <c r="AL638" s="94">
        <v>0</v>
      </c>
      <c r="AM638" s="107">
        <f t="shared" si="229"/>
        <v>0</v>
      </c>
      <c r="AN638" s="41">
        <v>0</v>
      </c>
      <c r="AO638" s="41">
        <v>0</v>
      </c>
      <c r="AP638" s="41"/>
      <c r="AQ638" s="41"/>
      <c r="AR638" s="41"/>
      <c r="AS638" s="41"/>
      <c r="AT638" s="41"/>
      <c r="AU638" s="41"/>
      <c r="AV638" s="41"/>
      <c r="AW638" s="41"/>
      <c r="AX638" s="41"/>
      <c r="AY638" s="41"/>
      <c r="AZ638" s="93">
        <f t="shared" si="213"/>
        <v>0</v>
      </c>
      <c r="BA638" s="94">
        <v>0</v>
      </c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741</v>
      </c>
      <c r="E639" s="99" t="s">
        <v>741</v>
      </c>
      <c r="F639" s="99" t="s">
        <v>741</v>
      </c>
      <c r="G639" s="100" t="s">
        <v>541</v>
      </c>
      <c r="H639" s="100">
        <v>31820</v>
      </c>
      <c r="I639" s="99" t="s">
        <v>1112</v>
      </c>
      <c r="J639" s="41">
        <v>0</v>
      </c>
      <c r="K639" s="41">
        <v>0</v>
      </c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93">
        <f t="shared" si="211"/>
        <v>0</v>
      </c>
      <c r="W639" s="94">
        <v>0</v>
      </c>
      <c r="X639" s="107">
        <f t="shared" si="228"/>
        <v>0</v>
      </c>
      <c r="Y639" s="41">
        <v>0</v>
      </c>
      <c r="Z639" s="41">
        <v>0</v>
      </c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  <c r="AK639" s="93">
        <f t="shared" si="212"/>
        <v>0</v>
      </c>
      <c r="AL639" s="94">
        <v>0</v>
      </c>
      <c r="AM639" s="107">
        <f t="shared" si="229"/>
        <v>0</v>
      </c>
      <c r="AN639" s="41">
        <v>0</v>
      </c>
      <c r="AO639" s="41">
        <v>0</v>
      </c>
      <c r="AP639" s="41"/>
      <c r="AQ639" s="41"/>
      <c r="AR639" s="41"/>
      <c r="AS639" s="41"/>
      <c r="AT639" s="41"/>
      <c r="AU639" s="41"/>
      <c r="AV639" s="41"/>
      <c r="AW639" s="41"/>
      <c r="AX639" s="41"/>
      <c r="AY639" s="41"/>
      <c r="AZ639" s="93">
        <f t="shared" si="213"/>
        <v>0</v>
      </c>
      <c r="BA639" s="94">
        <v>0</v>
      </c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534</v>
      </c>
      <c r="E640" s="99" t="s">
        <v>510</v>
      </c>
      <c r="F640" s="99" t="s">
        <v>238</v>
      </c>
      <c r="G640" s="100" t="s">
        <v>522</v>
      </c>
      <c r="H640" s="100">
        <v>272</v>
      </c>
      <c r="I640" s="99" t="s">
        <v>245</v>
      </c>
      <c r="J640" s="41">
        <v>0</v>
      </c>
      <c r="K640" s="41">
        <v>0</v>
      </c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93">
        <f t="shared" si="211"/>
        <v>0</v>
      </c>
      <c r="W640" s="94">
        <v>0</v>
      </c>
      <c r="X640" s="107">
        <f t="shared" si="228"/>
        <v>0</v>
      </c>
      <c r="Y640" s="41">
        <v>0</v>
      </c>
      <c r="Z640" s="41">
        <v>0</v>
      </c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  <c r="AK640" s="93">
        <f t="shared" si="212"/>
        <v>0</v>
      </c>
      <c r="AL640" s="94">
        <v>0</v>
      </c>
      <c r="AM640" s="107">
        <f t="shared" si="229"/>
        <v>0</v>
      </c>
      <c r="AN640" s="41">
        <v>0</v>
      </c>
      <c r="AO640" s="41">
        <v>0</v>
      </c>
      <c r="AP640" s="41"/>
      <c r="AQ640" s="41"/>
      <c r="AR640" s="41"/>
      <c r="AS640" s="41"/>
      <c r="AT640" s="41"/>
      <c r="AU640" s="41"/>
      <c r="AV640" s="41"/>
      <c r="AW640" s="41"/>
      <c r="AX640" s="41"/>
      <c r="AY640" s="41"/>
      <c r="AZ640" s="93">
        <f t="shared" si="213"/>
        <v>0</v>
      </c>
      <c r="BA640" s="94">
        <v>0</v>
      </c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118" t="s">
        <v>5</v>
      </c>
      <c r="B641" s="118" t="s">
        <v>269</v>
      </c>
      <c r="C641" s="119">
        <v>400</v>
      </c>
      <c r="D641" s="118" t="s">
        <v>534</v>
      </c>
      <c r="E641" s="118" t="s">
        <v>510</v>
      </c>
      <c r="F641" s="118" t="s">
        <v>456</v>
      </c>
      <c r="G641" s="119" t="s">
        <v>541</v>
      </c>
      <c r="H641" s="119">
        <v>33980</v>
      </c>
      <c r="I641" s="118" t="s">
        <v>1153</v>
      </c>
      <c r="J641" s="41">
        <v>0</v>
      </c>
      <c r="K641" s="41">
        <v>0</v>
      </c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93">
        <f t="shared" si="211"/>
        <v>0</v>
      </c>
      <c r="W641" s="94">
        <v>0</v>
      </c>
      <c r="X641" s="107">
        <f t="shared" si="228"/>
        <v>0</v>
      </c>
      <c r="Y641" s="41">
        <v>0</v>
      </c>
      <c r="Z641" s="41">
        <v>0</v>
      </c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  <c r="AK641" s="93">
        <f t="shared" si="212"/>
        <v>0</v>
      </c>
      <c r="AL641" s="94">
        <v>0</v>
      </c>
      <c r="AM641" s="107">
        <f t="shared" si="229"/>
        <v>0</v>
      </c>
      <c r="AN641" s="41">
        <v>0</v>
      </c>
      <c r="AO641" s="41">
        <v>0</v>
      </c>
      <c r="AP641" s="41"/>
      <c r="AQ641" s="41"/>
      <c r="AR641" s="41"/>
      <c r="AS641" s="41"/>
      <c r="AT641" s="41"/>
      <c r="AU641" s="41"/>
      <c r="AV641" s="41"/>
      <c r="AW641" s="41"/>
      <c r="AX641" s="41"/>
      <c r="AY641" s="41"/>
      <c r="AZ641" s="93">
        <f t="shared" si="213"/>
        <v>0</v>
      </c>
      <c r="BA641" s="94">
        <v>0</v>
      </c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269</v>
      </c>
      <c r="C642" s="100">
        <v>400</v>
      </c>
      <c r="D642" s="99" t="s">
        <v>534</v>
      </c>
      <c r="E642" s="99" t="s">
        <v>510</v>
      </c>
      <c r="F642" s="99" t="s">
        <v>456</v>
      </c>
      <c r="G642" s="100" t="s">
        <v>524</v>
      </c>
      <c r="H642" s="100">
        <v>27259</v>
      </c>
      <c r="I642" s="99" t="s">
        <v>1003</v>
      </c>
      <c r="J642" s="41">
        <v>0</v>
      </c>
      <c r="K642" s="41">
        <v>0</v>
      </c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93">
        <f t="shared" ref="V642:V705" si="232">SUM(J642:U642)</f>
        <v>0</v>
      </c>
      <c r="W642" s="94">
        <v>0</v>
      </c>
      <c r="X642" s="107">
        <f t="shared" si="228"/>
        <v>0</v>
      </c>
      <c r="Y642" s="41">
        <v>0</v>
      </c>
      <c r="Z642" s="41">
        <v>0</v>
      </c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  <c r="AK642" s="93">
        <f t="shared" ref="AK642:AK705" si="233">SUM(Y642:AJ642)</f>
        <v>0</v>
      </c>
      <c r="AL642" s="94">
        <v>0</v>
      </c>
      <c r="AM642" s="107">
        <f t="shared" si="229"/>
        <v>0</v>
      </c>
      <c r="AN642" s="41">
        <v>0</v>
      </c>
      <c r="AO642" s="41">
        <v>0</v>
      </c>
      <c r="AP642" s="41"/>
      <c r="AQ642" s="41"/>
      <c r="AR642" s="41"/>
      <c r="AS642" s="41"/>
      <c r="AT642" s="41"/>
      <c r="AU642" s="41"/>
      <c r="AV642" s="41"/>
      <c r="AW642" s="41"/>
      <c r="AX642" s="41"/>
      <c r="AY642" s="41"/>
      <c r="AZ642" s="93">
        <f t="shared" ref="AZ642:AZ705" si="234">SUM(AN642:AY642)</f>
        <v>0</v>
      </c>
      <c r="BA642" s="94">
        <v>0</v>
      </c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741</v>
      </c>
      <c r="E643" s="99" t="s">
        <v>518</v>
      </c>
      <c r="F643" s="99" t="s">
        <v>516</v>
      </c>
      <c r="G643" s="100" t="s">
        <v>743</v>
      </c>
      <c r="H643" s="100">
        <v>21641</v>
      </c>
      <c r="I643" s="99" t="s">
        <v>882</v>
      </c>
      <c r="J643" s="41">
        <v>0</v>
      </c>
      <c r="K643" s="41">
        <v>0</v>
      </c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93">
        <f t="shared" si="232"/>
        <v>0</v>
      </c>
      <c r="W643" s="94">
        <v>0</v>
      </c>
      <c r="X643" s="107">
        <f t="shared" si="228"/>
        <v>0</v>
      </c>
      <c r="Y643" s="41">
        <v>0</v>
      </c>
      <c r="Z643" s="41">
        <v>0</v>
      </c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  <c r="AK643" s="93">
        <f t="shared" si="233"/>
        <v>0</v>
      </c>
      <c r="AL643" s="94">
        <v>0</v>
      </c>
      <c r="AM643" s="107">
        <f t="shared" si="229"/>
        <v>0</v>
      </c>
      <c r="AN643" s="41">
        <v>0</v>
      </c>
      <c r="AO643" s="41">
        <v>0</v>
      </c>
      <c r="AP643" s="41"/>
      <c r="AQ643" s="41"/>
      <c r="AR643" s="41"/>
      <c r="AS643" s="41"/>
      <c r="AT643" s="41"/>
      <c r="AU643" s="41"/>
      <c r="AV643" s="41"/>
      <c r="AW643" s="41"/>
      <c r="AX643" s="41"/>
      <c r="AY643" s="41"/>
      <c r="AZ643" s="93">
        <f t="shared" si="234"/>
        <v>0</v>
      </c>
      <c r="BA643" s="94">
        <v>0</v>
      </c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105</v>
      </c>
      <c r="C644" s="100"/>
      <c r="D644" s="99" t="s">
        <v>741</v>
      </c>
      <c r="E644" s="99" t="s">
        <v>741</v>
      </c>
      <c r="F644" s="99" t="s">
        <v>741</v>
      </c>
      <c r="G644" s="100" t="s">
        <v>524</v>
      </c>
      <c r="H644" s="100">
        <v>29367</v>
      </c>
      <c r="I644" s="99" t="s">
        <v>1049</v>
      </c>
      <c r="J644" s="41">
        <v>0</v>
      </c>
      <c r="K644" s="41">
        <v>0</v>
      </c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93">
        <f t="shared" si="232"/>
        <v>0</v>
      </c>
      <c r="W644" s="94">
        <v>0</v>
      </c>
      <c r="X644" s="107">
        <f t="shared" si="228"/>
        <v>0</v>
      </c>
      <c r="Y644" s="41">
        <v>0</v>
      </c>
      <c r="Z644" s="41">
        <v>0</v>
      </c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  <c r="AK644" s="93">
        <f t="shared" si="233"/>
        <v>0</v>
      </c>
      <c r="AL644" s="94">
        <v>0</v>
      </c>
      <c r="AM644" s="107">
        <f t="shared" si="229"/>
        <v>0</v>
      </c>
      <c r="AN644" s="41">
        <v>0</v>
      </c>
      <c r="AO644" s="41">
        <v>0</v>
      </c>
      <c r="AP644" s="41"/>
      <c r="AQ644" s="41"/>
      <c r="AR644" s="41"/>
      <c r="AS644" s="41"/>
      <c r="AT644" s="41"/>
      <c r="AU644" s="41"/>
      <c r="AV644" s="41"/>
      <c r="AW644" s="41"/>
      <c r="AX644" s="41"/>
      <c r="AY644" s="41"/>
      <c r="AZ644" s="93">
        <f t="shared" si="234"/>
        <v>0</v>
      </c>
      <c r="BA644" s="94">
        <v>0</v>
      </c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741</v>
      </c>
      <c r="E645" s="99" t="s">
        <v>518</v>
      </c>
      <c r="F645" s="99" t="s">
        <v>516</v>
      </c>
      <c r="G645" s="100" t="s">
        <v>743</v>
      </c>
      <c r="H645" s="100">
        <v>18051</v>
      </c>
      <c r="I645" s="99" t="s">
        <v>842</v>
      </c>
      <c r="J645" s="41">
        <v>0</v>
      </c>
      <c r="K645" s="41">
        <v>0</v>
      </c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93">
        <f t="shared" si="232"/>
        <v>0</v>
      </c>
      <c r="W645" s="94">
        <v>0</v>
      </c>
      <c r="X645" s="107">
        <f t="shared" si="228"/>
        <v>0</v>
      </c>
      <c r="Y645" s="41">
        <v>0</v>
      </c>
      <c r="Z645" s="41">
        <v>0</v>
      </c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  <c r="AK645" s="93">
        <f t="shared" si="233"/>
        <v>0</v>
      </c>
      <c r="AL645" s="94">
        <v>0</v>
      </c>
      <c r="AM645" s="107">
        <f t="shared" si="229"/>
        <v>0</v>
      </c>
      <c r="AN645" s="41">
        <v>0</v>
      </c>
      <c r="AO645" s="41">
        <v>0</v>
      </c>
      <c r="AP645" s="41"/>
      <c r="AQ645" s="41"/>
      <c r="AR645" s="41"/>
      <c r="AS645" s="41"/>
      <c r="AT645" s="41"/>
      <c r="AU645" s="41"/>
      <c r="AV645" s="41"/>
      <c r="AW645" s="41"/>
      <c r="AX645" s="41"/>
      <c r="AY645" s="41"/>
      <c r="AZ645" s="93">
        <f t="shared" si="234"/>
        <v>0</v>
      </c>
      <c r="BA645" s="94">
        <v>0</v>
      </c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105</v>
      </c>
      <c r="C646" s="100"/>
      <c r="D646" s="99" t="s">
        <v>741</v>
      </c>
      <c r="E646" s="99" t="s">
        <v>518</v>
      </c>
      <c r="F646" s="99" t="s">
        <v>516</v>
      </c>
      <c r="G646" s="100" t="s">
        <v>743</v>
      </c>
      <c r="H646" s="100">
        <v>18054</v>
      </c>
      <c r="I646" s="99" t="s">
        <v>842</v>
      </c>
      <c r="J646" s="41">
        <v>0</v>
      </c>
      <c r="K646" s="41">
        <v>0</v>
      </c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93">
        <f t="shared" si="232"/>
        <v>0</v>
      </c>
      <c r="W646" s="94">
        <v>0</v>
      </c>
      <c r="X646" s="107">
        <f t="shared" si="228"/>
        <v>0</v>
      </c>
      <c r="Y646" s="41">
        <v>0</v>
      </c>
      <c r="Z646" s="41">
        <v>0</v>
      </c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  <c r="AK646" s="93">
        <f t="shared" si="233"/>
        <v>0</v>
      </c>
      <c r="AL646" s="94">
        <v>0</v>
      </c>
      <c r="AM646" s="107">
        <f t="shared" si="229"/>
        <v>0</v>
      </c>
      <c r="AN646" s="41">
        <v>0</v>
      </c>
      <c r="AO646" s="41">
        <v>0</v>
      </c>
      <c r="AP646" s="41"/>
      <c r="AQ646" s="41"/>
      <c r="AR646" s="41"/>
      <c r="AS646" s="41"/>
      <c r="AT646" s="41"/>
      <c r="AU646" s="41"/>
      <c r="AV646" s="41"/>
      <c r="AW646" s="41"/>
      <c r="AX646" s="41"/>
      <c r="AY646" s="41"/>
      <c r="AZ646" s="93">
        <f t="shared" si="234"/>
        <v>0</v>
      </c>
      <c r="BA646" s="94">
        <v>0</v>
      </c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460</v>
      </c>
      <c r="B647" s="99" t="s">
        <v>383</v>
      </c>
      <c r="C647" s="100"/>
      <c r="D647" s="99" t="s">
        <v>741</v>
      </c>
      <c r="E647" s="99" t="s">
        <v>518</v>
      </c>
      <c r="F647" s="99" t="s">
        <v>516</v>
      </c>
      <c r="G647" s="100" t="s">
        <v>524</v>
      </c>
      <c r="H647" s="100">
        <v>25889</v>
      </c>
      <c r="I647" s="99" t="s">
        <v>958</v>
      </c>
      <c r="J647" s="41">
        <v>0</v>
      </c>
      <c r="K647" s="41">
        <v>0</v>
      </c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93">
        <f t="shared" si="232"/>
        <v>0</v>
      </c>
      <c r="W647" s="94">
        <v>0</v>
      </c>
      <c r="X647" s="107">
        <f t="shared" ref="X647:X710" si="249">+IFERROR(V647/W647,0)*100</f>
        <v>0</v>
      </c>
      <c r="Y647" s="41">
        <v>0</v>
      </c>
      <c r="Z647" s="41">
        <v>0</v>
      </c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  <c r="AK647" s="93">
        <f t="shared" si="233"/>
        <v>0</v>
      </c>
      <c r="AL647" s="94">
        <v>0</v>
      </c>
      <c r="AM647" s="107">
        <f t="shared" ref="AM647:AM710" si="250">+IFERROR(AK647/AL647,0)*100</f>
        <v>0</v>
      </c>
      <c r="AN647" s="41">
        <v>0</v>
      </c>
      <c r="AO647" s="41">
        <v>0</v>
      </c>
      <c r="AP647" s="41"/>
      <c r="AQ647" s="41"/>
      <c r="AR647" s="41"/>
      <c r="AS647" s="41"/>
      <c r="AT647" s="41"/>
      <c r="AU647" s="41"/>
      <c r="AV647" s="41"/>
      <c r="AW647" s="41"/>
      <c r="AX647" s="41"/>
      <c r="AY647" s="41"/>
      <c r="AZ647" s="93">
        <f t="shared" si="234"/>
        <v>0</v>
      </c>
      <c r="BA647" s="94">
        <v>0</v>
      </c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238</v>
      </c>
      <c r="C648" s="100"/>
      <c r="D648" s="99" t="s">
        <v>741</v>
      </c>
      <c r="E648" s="99" t="s">
        <v>518</v>
      </c>
      <c r="F648" s="99" t="s">
        <v>516</v>
      </c>
      <c r="G648" s="100" t="s">
        <v>743</v>
      </c>
      <c r="H648" s="100">
        <v>24421</v>
      </c>
      <c r="I648" s="99" t="s">
        <v>901</v>
      </c>
      <c r="J648" s="41">
        <v>0</v>
      </c>
      <c r="K648" s="41">
        <v>0</v>
      </c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93">
        <f t="shared" si="232"/>
        <v>0</v>
      </c>
      <c r="W648" s="94">
        <v>0</v>
      </c>
      <c r="X648" s="107">
        <f t="shared" si="249"/>
        <v>0</v>
      </c>
      <c r="Y648" s="41">
        <v>0</v>
      </c>
      <c r="Z648" s="41">
        <v>0</v>
      </c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  <c r="AK648" s="93">
        <f t="shared" si="233"/>
        <v>0</v>
      </c>
      <c r="AL648" s="94">
        <v>0</v>
      </c>
      <c r="AM648" s="107">
        <f t="shared" si="250"/>
        <v>0</v>
      </c>
      <c r="AN648" s="41">
        <v>0</v>
      </c>
      <c r="AO648" s="41">
        <v>0</v>
      </c>
      <c r="AP648" s="41"/>
      <c r="AQ648" s="41"/>
      <c r="AR648" s="41"/>
      <c r="AS648" s="41"/>
      <c r="AT648" s="41"/>
      <c r="AU648" s="41"/>
      <c r="AV648" s="41"/>
      <c r="AW648" s="41"/>
      <c r="AX648" s="41"/>
      <c r="AY648" s="41"/>
      <c r="AZ648" s="93">
        <f t="shared" si="234"/>
        <v>0</v>
      </c>
      <c r="BA648" s="94">
        <v>0</v>
      </c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741</v>
      </c>
      <c r="E649" s="99" t="s">
        <v>518</v>
      </c>
      <c r="F649" s="99" t="s">
        <v>516</v>
      </c>
      <c r="G649" s="100" t="s">
        <v>541</v>
      </c>
      <c r="H649" s="100">
        <v>25700</v>
      </c>
      <c r="I649" s="99" t="s">
        <v>949</v>
      </c>
      <c r="J649" s="41">
        <v>0</v>
      </c>
      <c r="K649" s="41">
        <v>0</v>
      </c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93">
        <f t="shared" si="232"/>
        <v>0</v>
      </c>
      <c r="W649" s="94">
        <v>0</v>
      </c>
      <c r="X649" s="107">
        <f t="shared" si="249"/>
        <v>0</v>
      </c>
      <c r="Y649" s="41">
        <v>0</v>
      </c>
      <c r="Z649" s="41">
        <v>0</v>
      </c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  <c r="AK649" s="93">
        <f t="shared" si="233"/>
        <v>0</v>
      </c>
      <c r="AL649" s="94">
        <v>0</v>
      </c>
      <c r="AM649" s="107">
        <f t="shared" si="250"/>
        <v>0</v>
      </c>
      <c r="AN649" s="41">
        <v>0</v>
      </c>
      <c r="AO649" s="41">
        <v>0</v>
      </c>
      <c r="AP649" s="41"/>
      <c r="AQ649" s="41"/>
      <c r="AR649" s="41"/>
      <c r="AS649" s="41"/>
      <c r="AT649" s="41"/>
      <c r="AU649" s="41"/>
      <c r="AV649" s="41"/>
      <c r="AW649" s="41"/>
      <c r="AX649" s="41"/>
      <c r="AY649" s="41"/>
      <c r="AZ649" s="93">
        <f t="shared" si="234"/>
        <v>0</v>
      </c>
      <c r="BA649" s="94">
        <v>0</v>
      </c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69</v>
      </c>
      <c r="B650" s="99" t="s">
        <v>70</v>
      </c>
      <c r="C650" s="100">
        <v>406</v>
      </c>
      <c r="D650" s="99" t="s">
        <v>607</v>
      </c>
      <c r="E650" s="99" t="s">
        <v>69</v>
      </c>
      <c r="F650" s="99" t="s">
        <v>70</v>
      </c>
      <c r="G650" s="100" t="s">
        <v>524</v>
      </c>
      <c r="H650" s="100">
        <v>31810</v>
      </c>
      <c r="I650" s="99" t="s">
        <v>1110</v>
      </c>
      <c r="J650" s="41">
        <v>0</v>
      </c>
      <c r="K650" s="41">
        <v>0</v>
      </c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93">
        <f t="shared" si="232"/>
        <v>0</v>
      </c>
      <c r="W650" s="94" t="s">
        <v>1160</v>
      </c>
      <c r="X650" s="107">
        <f t="shared" si="249"/>
        <v>0</v>
      </c>
      <c r="Y650" s="41">
        <v>0</v>
      </c>
      <c r="Z650" s="41">
        <v>0</v>
      </c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  <c r="AK650" s="93">
        <f t="shared" si="233"/>
        <v>0</v>
      </c>
      <c r="AL650" s="94" t="s">
        <v>1160</v>
      </c>
      <c r="AM650" s="107">
        <f t="shared" si="250"/>
        <v>0</v>
      </c>
      <c r="AN650" s="41">
        <v>0</v>
      </c>
      <c r="AO650" s="41">
        <v>0</v>
      </c>
      <c r="AP650" s="41"/>
      <c r="AQ650" s="41"/>
      <c r="AR650" s="41"/>
      <c r="AS650" s="41"/>
      <c r="AT650" s="41"/>
      <c r="AU650" s="41"/>
      <c r="AV650" s="41"/>
      <c r="AW650" s="41"/>
      <c r="AX650" s="41"/>
      <c r="AY650" s="41"/>
      <c r="AZ650" s="93">
        <f t="shared" si="234"/>
        <v>0</v>
      </c>
      <c r="BA650" s="94" t="s">
        <v>1160</v>
      </c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400</v>
      </c>
      <c r="D651" s="99" t="s">
        <v>534</v>
      </c>
      <c r="E651" s="99" t="s">
        <v>510</v>
      </c>
      <c r="F651" s="99" t="s">
        <v>48</v>
      </c>
      <c r="G651" s="100" t="s">
        <v>524</v>
      </c>
      <c r="H651" s="100">
        <v>26050</v>
      </c>
      <c r="I651" s="99" t="s">
        <v>514</v>
      </c>
      <c r="J651" s="41">
        <v>0</v>
      </c>
      <c r="K651" s="41">
        <v>0</v>
      </c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93">
        <f t="shared" si="232"/>
        <v>0</v>
      </c>
      <c r="W651" s="94">
        <v>0</v>
      </c>
      <c r="X651" s="107">
        <f t="shared" si="249"/>
        <v>0</v>
      </c>
      <c r="Y651" s="41">
        <v>0</v>
      </c>
      <c r="Z651" s="41">
        <v>0</v>
      </c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  <c r="AK651" s="93">
        <f t="shared" si="233"/>
        <v>0</v>
      </c>
      <c r="AL651" s="94">
        <v>0</v>
      </c>
      <c r="AM651" s="107">
        <f t="shared" si="250"/>
        <v>0</v>
      </c>
      <c r="AN651" s="41">
        <v>0</v>
      </c>
      <c r="AO651" s="41">
        <v>0</v>
      </c>
      <c r="AP651" s="41"/>
      <c r="AQ651" s="41"/>
      <c r="AR651" s="41"/>
      <c r="AS651" s="41"/>
      <c r="AT651" s="41"/>
      <c r="AU651" s="41"/>
      <c r="AV651" s="41"/>
      <c r="AW651" s="41"/>
      <c r="AX651" s="41"/>
      <c r="AY651" s="41"/>
      <c r="AZ651" s="93">
        <f t="shared" si="234"/>
        <v>0</v>
      </c>
      <c r="BA651" s="94">
        <v>0</v>
      </c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254</v>
      </c>
      <c r="B652" s="99" t="s">
        <v>254</v>
      </c>
      <c r="C652" s="100">
        <v>400</v>
      </c>
      <c r="D652" s="99" t="s">
        <v>534</v>
      </c>
      <c r="E652" s="99" t="s">
        <v>254</v>
      </c>
      <c r="F652" s="99" t="s">
        <v>454</v>
      </c>
      <c r="G652" s="100" t="s">
        <v>524</v>
      </c>
      <c r="H652" s="100">
        <v>35162</v>
      </c>
      <c r="I652" s="99" t="s">
        <v>1157</v>
      </c>
      <c r="J652" s="41">
        <v>0</v>
      </c>
      <c r="K652" s="41">
        <v>0</v>
      </c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93">
        <f t="shared" si="232"/>
        <v>0</v>
      </c>
      <c r="W652" s="94">
        <v>0</v>
      </c>
      <c r="X652" s="107">
        <f t="shared" si="249"/>
        <v>0</v>
      </c>
      <c r="Y652" s="41">
        <v>0</v>
      </c>
      <c r="Z652" s="41">
        <v>0</v>
      </c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  <c r="AK652" s="93">
        <f t="shared" si="233"/>
        <v>0</v>
      </c>
      <c r="AL652" s="94">
        <v>0</v>
      </c>
      <c r="AM652" s="107">
        <f t="shared" si="250"/>
        <v>0</v>
      </c>
      <c r="AN652" s="41">
        <v>0</v>
      </c>
      <c r="AO652" s="41">
        <v>0</v>
      </c>
      <c r="AP652" s="41"/>
      <c r="AQ652" s="41"/>
      <c r="AR652" s="41"/>
      <c r="AS652" s="41"/>
      <c r="AT652" s="41"/>
      <c r="AU652" s="41"/>
      <c r="AV652" s="41"/>
      <c r="AW652" s="41"/>
      <c r="AX652" s="41"/>
      <c r="AY652" s="41"/>
      <c r="AZ652" s="93">
        <f t="shared" si="234"/>
        <v>0</v>
      </c>
      <c r="BA652" s="94">
        <v>0</v>
      </c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460</v>
      </c>
      <c r="B653" s="99" t="s">
        <v>383</v>
      </c>
      <c r="C653" s="100">
        <v>401</v>
      </c>
      <c r="D653" s="99" t="s">
        <v>628</v>
      </c>
      <c r="E653" s="99" t="s">
        <v>460</v>
      </c>
      <c r="F653" s="99" t="s">
        <v>383</v>
      </c>
      <c r="G653" s="100" t="s">
        <v>524</v>
      </c>
      <c r="H653" s="100">
        <v>27540</v>
      </c>
      <c r="I653" s="99" t="s">
        <v>1009</v>
      </c>
      <c r="J653" s="41">
        <v>0</v>
      </c>
      <c r="K653" s="41">
        <v>0</v>
      </c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93">
        <f t="shared" si="232"/>
        <v>0</v>
      </c>
      <c r="W653" s="94">
        <v>0</v>
      </c>
      <c r="X653" s="107">
        <f t="shared" si="249"/>
        <v>0</v>
      </c>
      <c r="Y653" s="41">
        <v>0</v>
      </c>
      <c r="Z653" s="41">
        <v>0</v>
      </c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  <c r="AK653" s="93">
        <f t="shared" si="233"/>
        <v>0</v>
      </c>
      <c r="AL653" s="94">
        <v>0</v>
      </c>
      <c r="AM653" s="107">
        <f t="shared" si="250"/>
        <v>0</v>
      </c>
      <c r="AN653" s="41">
        <v>0</v>
      </c>
      <c r="AO653" s="41">
        <v>0</v>
      </c>
      <c r="AP653" s="41"/>
      <c r="AQ653" s="41"/>
      <c r="AR653" s="41"/>
      <c r="AS653" s="41"/>
      <c r="AT653" s="41"/>
      <c r="AU653" s="41"/>
      <c r="AV653" s="41"/>
      <c r="AW653" s="41"/>
      <c r="AX653" s="41"/>
      <c r="AY653" s="41"/>
      <c r="AZ653" s="93">
        <f t="shared" si="234"/>
        <v>0</v>
      </c>
      <c r="BA653" s="94">
        <v>0</v>
      </c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238</v>
      </c>
      <c r="C654" s="100">
        <v>400</v>
      </c>
      <c r="D654" s="99" t="s">
        <v>534</v>
      </c>
      <c r="E654" s="99" t="s">
        <v>510</v>
      </c>
      <c r="F654" s="99" t="s">
        <v>238</v>
      </c>
      <c r="G654" s="100" t="s">
        <v>524</v>
      </c>
      <c r="H654" s="100">
        <v>27572</v>
      </c>
      <c r="I654" s="99" t="s">
        <v>1011</v>
      </c>
      <c r="J654" s="41">
        <v>0</v>
      </c>
      <c r="K654" s="41">
        <v>0</v>
      </c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93">
        <f t="shared" si="232"/>
        <v>0</v>
      </c>
      <c r="W654" s="94">
        <v>0</v>
      </c>
      <c r="X654" s="107">
        <f t="shared" si="249"/>
        <v>0</v>
      </c>
      <c r="Y654" s="41">
        <v>0</v>
      </c>
      <c r="Z654" s="41">
        <v>0</v>
      </c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  <c r="AK654" s="93">
        <f t="shared" si="233"/>
        <v>0</v>
      </c>
      <c r="AL654" s="94">
        <v>0</v>
      </c>
      <c r="AM654" s="107">
        <f t="shared" si="250"/>
        <v>0</v>
      </c>
      <c r="AN654" s="41">
        <v>0</v>
      </c>
      <c r="AO654" s="41">
        <v>0</v>
      </c>
      <c r="AP654" s="41"/>
      <c r="AQ654" s="41"/>
      <c r="AR654" s="41"/>
      <c r="AS654" s="41"/>
      <c r="AT654" s="41"/>
      <c r="AU654" s="41"/>
      <c r="AV654" s="41"/>
      <c r="AW654" s="41"/>
      <c r="AX654" s="41"/>
      <c r="AY654" s="41"/>
      <c r="AZ654" s="93">
        <f t="shared" si="234"/>
        <v>0</v>
      </c>
      <c r="BA654" s="94">
        <v>0</v>
      </c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191</v>
      </c>
      <c r="B655" s="99" t="s">
        <v>190</v>
      </c>
      <c r="C655" s="100">
        <v>407</v>
      </c>
      <c r="D655" s="99" t="s">
        <v>575</v>
      </c>
      <c r="E655" s="99" t="s">
        <v>191</v>
      </c>
      <c r="F655" s="99" t="s">
        <v>190</v>
      </c>
      <c r="G655" s="100" t="s">
        <v>524</v>
      </c>
      <c r="H655" s="100">
        <v>30800</v>
      </c>
      <c r="I655" s="99" t="s">
        <v>525</v>
      </c>
      <c r="J655" s="41">
        <v>0</v>
      </c>
      <c r="K655" s="41">
        <v>0</v>
      </c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93">
        <f t="shared" si="232"/>
        <v>0</v>
      </c>
      <c r="W655" s="94">
        <v>0</v>
      </c>
      <c r="X655" s="107">
        <f t="shared" si="249"/>
        <v>0</v>
      </c>
      <c r="Y655" s="41">
        <v>0</v>
      </c>
      <c r="Z655" s="41">
        <v>0</v>
      </c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  <c r="AK655" s="93">
        <f t="shared" si="233"/>
        <v>0</v>
      </c>
      <c r="AL655" s="94">
        <v>0</v>
      </c>
      <c r="AM655" s="107">
        <f t="shared" si="250"/>
        <v>0</v>
      </c>
      <c r="AN655" s="41">
        <v>0</v>
      </c>
      <c r="AO655" s="41">
        <v>0</v>
      </c>
      <c r="AP655" s="41"/>
      <c r="AQ655" s="41"/>
      <c r="AR655" s="41"/>
      <c r="AS655" s="41"/>
      <c r="AT655" s="41"/>
      <c r="AU655" s="41"/>
      <c r="AV655" s="41"/>
      <c r="AW655" s="41"/>
      <c r="AX655" s="41"/>
      <c r="AY655" s="41"/>
      <c r="AZ655" s="93">
        <f t="shared" si="234"/>
        <v>0</v>
      </c>
      <c r="BA655" s="94">
        <v>0</v>
      </c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107</v>
      </c>
      <c r="C656" s="100">
        <v>406</v>
      </c>
      <c r="D656" s="99" t="s">
        <v>607</v>
      </c>
      <c r="E656" s="99" t="s">
        <v>69</v>
      </c>
      <c r="F656" s="99" t="s">
        <v>70</v>
      </c>
      <c r="G656" s="100" t="s">
        <v>537</v>
      </c>
      <c r="H656" s="100">
        <v>185</v>
      </c>
      <c r="I656" s="99" t="s">
        <v>627</v>
      </c>
      <c r="J656" s="41">
        <v>0</v>
      </c>
      <c r="K656" s="41">
        <v>0</v>
      </c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93">
        <f t="shared" si="232"/>
        <v>0</v>
      </c>
      <c r="W656" s="94">
        <v>5</v>
      </c>
      <c r="X656" s="107">
        <f t="shared" si="249"/>
        <v>0</v>
      </c>
      <c r="Y656" s="41">
        <v>0</v>
      </c>
      <c r="Z656" s="41">
        <v>0</v>
      </c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  <c r="AK656" s="93">
        <f t="shared" si="233"/>
        <v>0</v>
      </c>
      <c r="AL656" s="94">
        <v>0</v>
      </c>
      <c r="AM656" s="107">
        <f t="shared" si="250"/>
        <v>0</v>
      </c>
      <c r="AN656" s="41">
        <v>0</v>
      </c>
      <c r="AO656" s="41">
        <v>0</v>
      </c>
      <c r="AP656" s="41"/>
      <c r="AQ656" s="41"/>
      <c r="AR656" s="41"/>
      <c r="AS656" s="41"/>
      <c r="AT656" s="41"/>
      <c r="AU656" s="41"/>
      <c r="AV656" s="41"/>
      <c r="AW656" s="41"/>
      <c r="AX656" s="41"/>
      <c r="AY656" s="41"/>
      <c r="AZ656" s="93">
        <f t="shared" si="234"/>
        <v>0</v>
      </c>
      <c r="BA656" s="94">
        <v>9.6666666666666661</v>
      </c>
      <c r="BB656" s="107">
        <f t="shared" si="251"/>
        <v>0</v>
      </c>
      <c r="BC656" s="48">
        <f t="shared" si="235"/>
        <v>0</v>
      </c>
      <c r="BD656" s="48">
        <f t="shared" si="236"/>
        <v>0</v>
      </c>
      <c r="BE656" s="48">
        <f t="shared" si="237"/>
        <v>0</v>
      </c>
      <c r="BF656" s="48">
        <f t="shared" si="238"/>
        <v>0</v>
      </c>
      <c r="BG656" s="48">
        <f t="shared" si="239"/>
        <v>0</v>
      </c>
      <c r="BH656" s="48">
        <f t="shared" si="240"/>
        <v>0</v>
      </c>
      <c r="BI656" s="48">
        <f t="shared" si="241"/>
        <v>0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14.666666666666666</v>
      </c>
      <c r="BP656" s="87">
        <f t="shared" si="247"/>
        <v>0</v>
      </c>
      <c r="BQ656" s="89">
        <f t="shared" si="248"/>
        <v>0</v>
      </c>
    </row>
    <row r="657" spans="1:69" x14ac:dyDescent="0.3">
      <c r="A657" s="99" t="s">
        <v>69</v>
      </c>
      <c r="B657" s="99" t="s">
        <v>201</v>
      </c>
      <c r="C657" s="100">
        <v>406</v>
      </c>
      <c r="D657" s="99" t="s">
        <v>607</v>
      </c>
      <c r="E657" s="99" t="s">
        <v>69</v>
      </c>
      <c r="F657" s="99" t="s">
        <v>201</v>
      </c>
      <c r="G657" s="100" t="s">
        <v>524</v>
      </c>
      <c r="H657" s="100">
        <v>171</v>
      </c>
      <c r="I657" s="99" t="s">
        <v>617</v>
      </c>
      <c r="J657" s="41">
        <v>0</v>
      </c>
      <c r="K657" s="41">
        <v>0</v>
      </c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93">
        <f t="shared" si="232"/>
        <v>0</v>
      </c>
      <c r="W657" s="94">
        <v>1.6666666666666667</v>
      </c>
      <c r="X657" s="107">
        <f t="shared" si="249"/>
        <v>0</v>
      </c>
      <c r="Y657" s="41">
        <v>0</v>
      </c>
      <c r="Z657" s="41">
        <v>0</v>
      </c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  <c r="AK657" s="93">
        <f t="shared" si="233"/>
        <v>0</v>
      </c>
      <c r="AL657" s="94">
        <v>0.33333333333333331</v>
      </c>
      <c r="AM657" s="107">
        <f t="shared" si="250"/>
        <v>0</v>
      </c>
      <c r="AN657" s="41">
        <v>0</v>
      </c>
      <c r="AO657" s="41">
        <v>0</v>
      </c>
      <c r="AP657" s="41"/>
      <c r="AQ657" s="41"/>
      <c r="AR657" s="41"/>
      <c r="AS657" s="41"/>
      <c r="AT657" s="41"/>
      <c r="AU657" s="41"/>
      <c r="AV657" s="41"/>
      <c r="AW657" s="41"/>
      <c r="AX657" s="41"/>
      <c r="AY657" s="41"/>
      <c r="AZ657" s="93">
        <f t="shared" si="234"/>
        <v>0</v>
      </c>
      <c r="BA657" s="94">
        <v>13.666666666666666</v>
      </c>
      <c r="BB657" s="107">
        <f t="shared" si="251"/>
        <v>0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0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15.666666666666666</v>
      </c>
      <c r="BP657" s="87">
        <f t="shared" si="247"/>
        <v>0</v>
      </c>
      <c r="BQ657" s="89">
        <f t="shared" si="248"/>
        <v>0</v>
      </c>
    </row>
    <row r="658" spans="1:69" x14ac:dyDescent="0.3">
      <c r="A658" s="99" t="s">
        <v>11</v>
      </c>
      <c r="B658" s="99" t="s">
        <v>81</v>
      </c>
      <c r="C658" s="100">
        <v>400</v>
      </c>
      <c r="D658" s="99" t="s">
        <v>534</v>
      </c>
      <c r="E658" s="99" t="s">
        <v>11</v>
      </c>
      <c r="F658" s="99" t="s">
        <v>459</v>
      </c>
      <c r="G658" s="100" t="s">
        <v>524</v>
      </c>
      <c r="H658" s="100">
        <v>135</v>
      </c>
      <c r="I658" s="99" t="s">
        <v>594</v>
      </c>
      <c r="J658" s="41">
        <v>0</v>
      </c>
      <c r="K658" s="41">
        <v>0</v>
      </c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93">
        <f t="shared" si="232"/>
        <v>0</v>
      </c>
      <c r="W658" s="94">
        <v>0</v>
      </c>
      <c r="X658" s="107">
        <f t="shared" si="249"/>
        <v>0</v>
      </c>
      <c r="Y658" s="41">
        <v>0</v>
      </c>
      <c r="Z658" s="41">
        <v>0</v>
      </c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  <c r="AK658" s="93">
        <f t="shared" si="233"/>
        <v>0</v>
      </c>
      <c r="AL658" s="94">
        <v>0</v>
      </c>
      <c r="AM658" s="107">
        <f t="shared" si="250"/>
        <v>0</v>
      </c>
      <c r="AN658" s="41">
        <v>0</v>
      </c>
      <c r="AO658" s="41">
        <v>0</v>
      </c>
      <c r="AP658" s="41"/>
      <c r="AQ658" s="41"/>
      <c r="AR658" s="41"/>
      <c r="AS658" s="41"/>
      <c r="AT658" s="41"/>
      <c r="AU658" s="41"/>
      <c r="AV658" s="41"/>
      <c r="AW658" s="41"/>
      <c r="AX658" s="41"/>
      <c r="AY658" s="41"/>
      <c r="AZ658" s="93">
        <f t="shared" si="234"/>
        <v>0</v>
      </c>
      <c r="BA658" s="94">
        <v>0</v>
      </c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0</v>
      </c>
      <c r="BQ658" s="89">
        <f t="shared" si="248"/>
        <v>0</v>
      </c>
    </row>
    <row r="659" spans="1:69" x14ac:dyDescent="0.3">
      <c r="A659" s="99" t="s">
        <v>567</v>
      </c>
      <c r="B659" s="99" t="s">
        <v>585</v>
      </c>
      <c r="C659" s="100">
        <v>400</v>
      </c>
      <c r="D659" s="99" t="s">
        <v>534</v>
      </c>
      <c r="E659" s="99" t="s">
        <v>254</v>
      </c>
      <c r="F659" s="99" t="s">
        <v>458</v>
      </c>
      <c r="G659" s="100" t="s">
        <v>524</v>
      </c>
      <c r="H659" s="100">
        <v>113</v>
      </c>
      <c r="I659" s="99" t="s">
        <v>586</v>
      </c>
      <c r="J659" s="41">
        <v>1</v>
      </c>
      <c r="K659" s="41">
        <v>3</v>
      </c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93">
        <f t="shared" si="232"/>
        <v>4</v>
      </c>
      <c r="W659" s="94">
        <v>0</v>
      </c>
      <c r="X659" s="107">
        <f t="shared" si="249"/>
        <v>0</v>
      </c>
      <c r="Y659" s="41">
        <v>0</v>
      </c>
      <c r="Z659" s="41">
        <v>0</v>
      </c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  <c r="AK659" s="93">
        <f t="shared" si="233"/>
        <v>0</v>
      </c>
      <c r="AL659" s="94">
        <v>0</v>
      </c>
      <c r="AM659" s="107">
        <f t="shared" si="250"/>
        <v>0</v>
      </c>
      <c r="AN659" s="41">
        <v>0</v>
      </c>
      <c r="AO659" s="41">
        <v>0</v>
      </c>
      <c r="AP659" s="41"/>
      <c r="AQ659" s="41"/>
      <c r="AR659" s="41"/>
      <c r="AS659" s="41"/>
      <c r="AT659" s="41"/>
      <c r="AU659" s="41"/>
      <c r="AV659" s="41"/>
      <c r="AW659" s="41"/>
      <c r="AX659" s="41"/>
      <c r="AY659" s="41"/>
      <c r="AZ659" s="93">
        <f t="shared" si="234"/>
        <v>0</v>
      </c>
      <c r="BA659" s="94">
        <v>0</v>
      </c>
      <c r="BB659" s="107">
        <f t="shared" si="251"/>
        <v>0</v>
      </c>
      <c r="BC659" s="48">
        <f t="shared" si="235"/>
        <v>1</v>
      </c>
      <c r="BD659" s="48">
        <f t="shared" si="236"/>
        <v>3</v>
      </c>
      <c r="BE659" s="48">
        <f t="shared" si="237"/>
        <v>0</v>
      </c>
      <c r="BF659" s="48">
        <f t="shared" si="238"/>
        <v>0</v>
      </c>
      <c r="BG659" s="48">
        <f t="shared" si="239"/>
        <v>0</v>
      </c>
      <c r="BH659" s="48">
        <f t="shared" si="240"/>
        <v>0</v>
      </c>
      <c r="BI659" s="48">
        <f t="shared" si="241"/>
        <v>0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0</v>
      </c>
      <c r="BP659" s="87">
        <f t="shared" si="247"/>
        <v>4</v>
      </c>
      <c r="BQ659" s="89">
        <f t="shared" si="248"/>
        <v>0</v>
      </c>
    </row>
    <row r="660" spans="1:69" x14ac:dyDescent="0.3">
      <c r="A660" s="99" t="s">
        <v>69</v>
      </c>
      <c r="B660" s="99" t="s">
        <v>208</v>
      </c>
      <c r="C660" s="100">
        <v>406</v>
      </c>
      <c r="D660" s="99" t="s">
        <v>607</v>
      </c>
      <c r="E660" s="99" t="s">
        <v>69</v>
      </c>
      <c r="F660" s="99" t="s">
        <v>70</v>
      </c>
      <c r="G660" s="100" t="s">
        <v>524</v>
      </c>
      <c r="H660" s="100">
        <v>176</v>
      </c>
      <c r="I660" s="99" t="s">
        <v>620</v>
      </c>
      <c r="J660" s="41">
        <v>0</v>
      </c>
      <c r="K660" s="41">
        <v>0</v>
      </c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93">
        <f t="shared" si="232"/>
        <v>0</v>
      </c>
      <c r="W660" s="94">
        <v>0.33333333333333331</v>
      </c>
      <c r="X660" s="107">
        <f t="shared" si="249"/>
        <v>0</v>
      </c>
      <c r="Y660" s="41">
        <v>0</v>
      </c>
      <c r="Z660" s="41">
        <v>0</v>
      </c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  <c r="AK660" s="93">
        <f t="shared" si="233"/>
        <v>0</v>
      </c>
      <c r="AL660" s="94">
        <v>0.33333333333333331</v>
      </c>
      <c r="AM660" s="107">
        <f t="shared" si="250"/>
        <v>0</v>
      </c>
      <c r="AN660" s="41">
        <v>0</v>
      </c>
      <c r="AO660" s="41">
        <v>0</v>
      </c>
      <c r="AP660" s="41"/>
      <c r="AQ660" s="41"/>
      <c r="AR660" s="41"/>
      <c r="AS660" s="41"/>
      <c r="AT660" s="41"/>
      <c r="AU660" s="41"/>
      <c r="AV660" s="41"/>
      <c r="AW660" s="41"/>
      <c r="AX660" s="41"/>
      <c r="AY660" s="41"/>
      <c r="AZ660" s="93">
        <f t="shared" si="234"/>
        <v>0</v>
      </c>
      <c r="BA660" s="94">
        <v>2</v>
      </c>
      <c r="BB660" s="107">
        <f t="shared" si="251"/>
        <v>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0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2.6666666666666665</v>
      </c>
      <c r="BP660" s="87">
        <f t="shared" si="247"/>
        <v>0</v>
      </c>
      <c r="BQ660" s="89">
        <f t="shared" si="248"/>
        <v>0</v>
      </c>
    </row>
    <row r="661" spans="1:69" x14ac:dyDescent="0.3">
      <c r="A661" s="99" t="s">
        <v>69</v>
      </c>
      <c r="B661" s="99" t="s">
        <v>304</v>
      </c>
      <c r="C661" s="100">
        <v>406</v>
      </c>
      <c r="D661" s="99" t="s">
        <v>607</v>
      </c>
      <c r="E661" s="99" t="s">
        <v>69</v>
      </c>
      <c r="F661" s="99" t="s">
        <v>304</v>
      </c>
      <c r="G661" s="100" t="s">
        <v>537</v>
      </c>
      <c r="H661" s="100">
        <v>161</v>
      </c>
      <c r="I661" s="99" t="s">
        <v>608</v>
      </c>
      <c r="J661" s="41">
        <v>0</v>
      </c>
      <c r="K661" s="41">
        <v>0</v>
      </c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93">
        <f t="shared" si="232"/>
        <v>0</v>
      </c>
      <c r="W661" s="94">
        <v>1</v>
      </c>
      <c r="X661" s="107">
        <f t="shared" si="249"/>
        <v>0</v>
      </c>
      <c r="Y661" s="41">
        <v>0</v>
      </c>
      <c r="Z661" s="41">
        <v>0</v>
      </c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  <c r="AK661" s="93">
        <f t="shared" si="233"/>
        <v>0</v>
      </c>
      <c r="AL661" s="94">
        <v>0.66666666666666663</v>
      </c>
      <c r="AM661" s="107">
        <f t="shared" si="250"/>
        <v>0</v>
      </c>
      <c r="AN661" s="41">
        <v>0</v>
      </c>
      <c r="AO661" s="41">
        <v>0</v>
      </c>
      <c r="AP661" s="41"/>
      <c r="AQ661" s="41"/>
      <c r="AR661" s="41"/>
      <c r="AS661" s="41"/>
      <c r="AT661" s="41"/>
      <c r="AU661" s="41"/>
      <c r="AV661" s="41"/>
      <c r="AW661" s="41"/>
      <c r="AX661" s="41"/>
      <c r="AY661" s="41"/>
      <c r="AZ661" s="93">
        <f t="shared" si="234"/>
        <v>0</v>
      </c>
      <c r="BA661" s="94">
        <v>0.66666666666666663</v>
      </c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2.333333333333333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11</v>
      </c>
      <c r="B662" s="99" t="s">
        <v>66</v>
      </c>
      <c r="C662" s="100">
        <v>400</v>
      </c>
      <c r="D662" s="99" t="s">
        <v>534</v>
      </c>
      <c r="E662" s="99" t="s">
        <v>11</v>
      </c>
      <c r="F662" s="99" t="s">
        <v>459</v>
      </c>
      <c r="G662" s="100" t="s">
        <v>524</v>
      </c>
      <c r="H662" s="100">
        <v>132</v>
      </c>
      <c r="I662" s="99" t="s">
        <v>592</v>
      </c>
      <c r="J662" s="41">
        <v>0</v>
      </c>
      <c r="K662" s="41">
        <v>0</v>
      </c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93">
        <f t="shared" si="232"/>
        <v>0</v>
      </c>
      <c r="W662" s="94">
        <v>0</v>
      </c>
      <c r="X662" s="107">
        <f t="shared" si="249"/>
        <v>0</v>
      </c>
      <c r="Y662" s="41">
        <v>0</v>
      </c>
      <c r="Z662" s="41">
        <v>0</v>
      </c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  <c r="AK662" s="93">
        <f t="shared" si="233"/>
        <v>0</v>
      </c>
      <c r="AL662" s="94">
        <v>0</v>
      </c>
      <c r="AM662" s="107">
        <f t="shared" si="250"/>
        <v>0</v>
      </c>
      <c r="AN662" s="41">
        <v>0</v>
      </c>
      <c r="AO662" s="41">
        <v>0</v>
      </c>
      <c r="AP662" s="41"/>
      <c r="AQ662" s="41"/>
      <c r="AR662" s="41"/>
      <c r="AS662" s="41"/>
      <c r="AT662" s="41"/>
      <c r="AU662" s="41"/>
      <c r="AV662" s="41"/>
      <c r="AW662" s="41"/>
      <c r="AX662" s="41"/>
      <c r="AY662" s="41"/>
      <c r="AZ662" s="93">
        <f t="shared" si="234"/>
        <v>0</v>
      </c>
      <c r="BA662" s="94">
        <v>0</v>
      </c>
      <c r="BB662" s="107">
        <f t="shared" si="251"/>
        <v>0</v>
      </c>
      <c r="BC662" s="48">
        <f t="shared" si="235"/>
        <v>0</v>
      </c>
      <c r="BD662" s="48">
        <f t="shared" si="236"/>
        <v>0</v>
      </c>
      <c r="BE662" s="48">
        <f t="shared" si="237"/>
        <v>0</v>
      </c>
      <c r="BF662" s="48">
        <f t="shared" si="238"/>
        <v>0</v>
      </c>
      <c r="BG662" s="48">
        <f t="shared" si="239"/>
        <v>0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0</v>
      </c>
      <c r="BP662" s="87">
        <f t="shared" si="247"/>
        <v>0</v>
      </c>
      <c r="BQ662" s="89">
        <f t="shared" si="248"/>
        <v>0</v>
      </c>
    </row>
    <row r="663" spans="1:69" x14ac:dyDescent="0.3">
      <c r="A663" s="99" t="s">
        <v>191</v>
      </c>
      <c r="B663" s="99" t="s">
        <v>361</v>
      </c>
      <c r="C663" s="100">
        <v>407</v>
      </c>
      <c r="D663" s="99" t="s">
        <v>575</v>
      </c>
      <c r="E663" s="99" t="s">
        <v>191</v>
      </c>
      <c r="F663" s="99" t="s">
        <v>363</v>
      </c>
      <c r="G663" s="100" t="s">
        <v>524</v>
      </c>
      <c r="H663" s="100">
        <v>111</v>
      </c>
      <c r="I663" s="99" t="s">
        <v>584</v>
      </c>
      <c r="J663" s="41">
        <v>0</v>
      </c>
      <c r="K663" s="41">
        <v>0</v>
      </c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93">
        <f t="shared" si="232"/>
        <v>0</v>
      </c>
      <c r="W663" s="94">
        <v>0</v>
      </c>
      <c r="X663" s="107">
        <f t="shared" si="249"/>
        <v>0</v>
      </c>
      <c r="Y663" s="41">
        <v>0</v>
      </c>
      <c r="Z663" s="41">
        <v>0</v>
      </c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  <c r="AK663" s="93">
        <f t="shared" si="233"/>
        <v>0</v>
      </c>
      <c r="AL663" s="94">
        <v>0</v>
      </c>
      <c r="AM663" s="107">
        <f t="shared" si="250"/>
        <v>0</v>
      </c>
      <c r="AN663" s="41">
        <v>0</v>
      </c>
      <c r="AO663" s="41">
        <v>0</v>
      </c>
      <c r="AP663" s="41"/>
      <c r="AQ663" s="41"/>
      <c r="AR663" s="41"/>
      <c r="AS663" s="41"/>
      <c r="AT663" s="41"/>
      <c r="AU663" s="41"/>
      <c r="AV663" s="41"/>
      <c r="AW663" s="41"/>
      <c r="AX663" s="41"/>
      <c r="AY663" s="41"/>
      <c r="AZ663" s="93">
        <f t="shared" si="234"/>
        <v>0</v>
      </c>
      <c r="BA663" s="94">
        <v>1.6666666666666667</v>
      </c>
      <c r="BB663" s="107">
        <f t="shared" si="251"/>
        <v>0</v>
      </c>
      <c r="BC663" s="48">
        <f t="shared" si="235"/>
        <v>0</v>
      </c>
      <c r="BD663" s="48">
        <f t="shared" si="236"/>
        <v>0</v>
      </c>
      <c r="BE663" s="48">
        <f t="shared" si="237"/>
        <v>0</v>
      </c>
      <c r="BF663" s="48">
        <f t="shared" si="238"/>
        <v>0</v>
      </c>
      <c r="BG663" s="48">
        <f t="shared" si="239"/>
        <v>0</v>
      </c>
      <c r="BH663" s="48">
        <f t="shared" si="240"/>
        <v>0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1.6666666666666667</v>
      </c>
      <c r="BP663" s="87">
        <f t="shared" si="247"/>
        <v>0</v>
      </c>
      <c r="BQ663" s="89">
        <f t="shared" si="248"/>
        <v>0</v>
      </c>
    </row>
    <row r="664" spans="1:69" x14ac:dyDescent="0.3">
      <c r="A664" s="99" t="s">
        <v>11</v>
      </c>
      <c r="B664" s="99" t="s">
        <v>233</v>
      </c>
      <c r="C664" s="100">
        <v>400</v>
      </c>
      <c r="D664" s="99" t="s">
        <v>534</v>
      </c>
      <c r="E664" s="99" t="s">
        <v>11</v>
      </c>
      <c r="F664" s="99" t="s">
        <v>234</v>
      </c>
      <c r="G664" s="100" t="s">
        <v>524</v>
      </c>
      <c r="H664" s="100">
        <v>146</v>
      </c>
      <c r="I664" s="99" t="s">
        <v>599</v>
      </c>
      <c r="J664" s="41">
        <v>0</v>
      </c>
      <c r="K664" s="41">
        <v>0</v>
      </c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93">
        <f t="shared" si="232"/>
        <v>0</v>
      </c>
      <c r="W664" s="94">
        <v>0</v>
      </c>
      <c r="X664" s="107">
        <f t="shared" si="249"/>
        <v>0</v>
      </c>
      <c r="Y664" s="41">
        <v>0</v>
      </c>
      <c r="Z664" s="41">
        <v>0</v>
      </c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  <c r="AK664" s="93">
        <f t="shared" si="233"/>
        <v>0</v>
      </c>
      <c r="AL664" s="94">
        <v>0</v>
      </c>
      <c r="AM664" s="107">
        <f t="shared" si="250"/>
        <v>0</v>
      </c>
      <c r="AN664" s="41">
        <v>0</v>
      </c>
      <c r="AO664" s="41">
        <v>0</v>
      </c>
      <c r="AP664" s="41"/>
      <c r="AQ664" s="41"/>
      <c r="AR664" s="41"/>
      <c r="AS664" s="41"/>
      <c r="AT664" s="41"/>
      <c r="AU664" s="41"/>
      <c r="AV664" s="41"/>
      <c r="AW664" s="41"/>
      <c r="AX664" s="41"/>
      <c r="AY664" s="41"/>
      <c r="AZ664" s="93">
        <f t="shared" si="234"/>
        <v>0</v>
      </c>
      <c r="BA664" s="94">
        <v>0</v>
      </c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0</v>
      </c>
      <c r="BH664" s="48">
        <f t="shared" si="240"/>
        <v>0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0</v>
      </c>
      <c r="BP664" s="87">
        <f t="shared" si="247"/>
        <v>0</v>
      </c>
      <c r="BQ664" s="89">
        <f t="shared" si="248"/>
        <v>0</v>
      </c>
    </row>
    <row r="665" spans="1:69" x14ac:dyDescent="0.3">
      <c r="A665" s="99" t="s">
        <v>5</v>
      </c>
      <c r="B665" s="99" t="s">
        <v>238</v>
      </c>
      <c r="C665" s="100"/>
      <c r="D665" s="99" t="s">
        <v>741</v>
      </c>
      <c r="E665" s="99" t="s">
        <v>518</v>
      </c>
      <c r="F665" s="99" t="s">
        <v>516</v>
      </c>
      <c r="G665" s="100" t="s">
        <v>524</v>
      </c>
      <c r="H665" s="100">
        <v>26281</v>
      </c>
      <c r="I665" s="99" t="s">
        <v>973</v>
      </c>
      <c r="J665" s="41">
        <v>0</v>
      </c>
      <c r="K665" s="41">
        <v>0</v>
      </c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93">
        <f t="shared" si="232"/>
        <v>0</v>
      </c>
      <c r="W665" s="94">
        <v>0</v>
      </c>
      <c r="X665" s="107">
        <f t="shared" si="249"/>
        <v>0</v>
      </c>
      <c r="Y665" s="41">
        <v>0</v>
      </c>
      <c r="Z665" s="41">
        <v>0</v>
      </c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  <c r="AK665" s="93">
        <f t="shared" si="233"/>
        <v>0</v>
      </c>
      <c r="AL665" s="94">
        <v>0</v>
      </c>
      <c r="AM665" s="107">
        <f t="shared" si="250"/>
        <v>0</v>
      </c>
      <c r="AN665" s="41">
        <v>0</v>
      </c>
      <c r="AO665" s="41">
        <v>0</v>
      </c>
      <c r="AP665" s="41"/>
      <c r="AQ665" s="41"/>
      <c r="AR665" s="41"/>
      <c r="AS665" s="41"/>
      <c r="AT665" s="41"/>
      <c r="AU665" s="41"/>
      <c r="AV665" s="41"/>
      <c r="AW665" s="41"/>
      <c r="AX665" s="41"/>
      <c r="AY665" s="41"/>
      <c r="AZ665" s="93">
        <f t="shared" si="234"/>
        <v>0</v>
      </c>
      <c r="BA665" s="94">
        <v>0</v>
      </c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269</v>
      </c>
      <c r="C666" s="100">
        <v>400</v>
      </c>
      <c r="D666" s="99" t="s">
        <v>534</v>
      </c>
      <c r="E666" s="99" t="s">
        <v>510</v>
      </c>
      <c r="F666" s="99" t="s">
        <v>456</v>
      </c>
      <c r="G666" s="100" t="s">
        <v>524</v>
      </c>
      <c r="H666" s="100">
        <v>26052</v>
      </c>
      <c r="I666" s="99" t="s">
        <v>963</v>
      </c>
      <c r="J666" s="41">
        <v>0</v>
      </c>
      <c r="K666" s="41">
        <v>0</v>
      </c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93">
        <f t="shared" si="232"/>
        <v>0</v>
      </c>
      <c r="W666" s="94">
        <v>0</v>
      </c>
      <c r="X666" s="107">
        <f t="shared" si="249"/>
        <v>0</v>
      </c>
      <c r="Y666" s="41">
        <v>0</v>
      </c>
      <c r="Z666" s="41">
        <v>0</v>
      </c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  <c r="AK666" s="93">
        <f t="shared" si="233"/>
        <v>0</v>
      </c>
      <c r="AL666" s="94">
        <v>0</v>
      </c>
      <c r="AM666" s="107">
        <f t="shared" si="250"/>
        <v>0</v>
      </c>
      <c r="AN666" s="41">
        <v>0</v>
      </c>
      <c r="AO666" s="41">
        <v>0</v>
      </c>
      <c r="AP666" s="41"/>
      <c r="AQ666" s="41"/>
      <c r="AR666" s="41"/>
      <c r="AS666" s="41"/>
      <c r="AT666" s="41"/>
      <c r="AU666" s="41"/>
      <c r="AV666" s="41"/>
      <c r="AW666" s="41"/>
      <c r="AX666" s="41"/>
      <c r="AY666" s="41"/>
      <c r="AZ666" s="93">
        <f t="shared" si="234"/>
        <v>0</v>
      </c>
      <c r="BA666" s="94">
        <v>0</v>
      </c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191</v>
      </c>
      <c r="B667" s="99" t="s">
        <v>336</v>
      </c>
      <c r="C667" s="100">
        <v>407</v>
      </c>
      <c r="D667" s="99" t="s">
        <v>575</v>
      </c>
      <c r="E667" s="99" t="s">
        <v>191</v>
      </c>
      <c r="F667" s="99" t="s">
        <v>340</v>
      </c>
      <c r="G667" s="100" t="s">
        <v>524</v>
      </c>
      <c r="H667" s="100">
        <v>104</v>
      </c>
      <c r="I667" s="99" t="s">
        <v>580</v>
      </c>
      <c r="J667" s="41">
        <v>0</v>
      </c>
      <c r="K667" s="41">
        <v>0</v>
      </c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93">
        <f t="shared" si="232"/>
        <v>0</v>
      </c>
      <c r="W667" s="94">
        <v>0</v>
      </c>
      <c r="X667" s="107">
        <f t="shared" si="249"/>
        <v>0</v>
      </c>
      <c r="Y667" s="41">
        <v>0</v>
      </c>
      <c r="Z667" s="41">
        <v>0</v>
      </c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  <c r="AK667" s="93">
        <f t="shared" si="233"/>
        <v>0</v>
      </c>
      <c r="AL667" s="94">
        <v>0</v>
      </c>
      <c r="AM667" s="107">
        <f t="shared" si="250"/>
        <v>0</v>
      </c>
      <c r="AN667" s="41">
        <v>0</v>
      </c>
      <c r="AO667" s="41">
        <v>0</v>
      </c>
      <c r="AP667" s="41"/>
      <c r="AQ667" s="41"/>
      <c r="AR667" s="41"/>
      <c r="AS667" s="41"/>
      <c r="AT667" s="41"/>
      <c r="AU667" s="41"/>
      <c r="AV667" s="41"/>
      <c r="AW667" s="41"/>
      <c r="AX667" s="41"/>
      <c r="AY667" s="41"/>
      <c r="AZ667" s="93">
        <f t="shared" si="234"/>
        <v>0</v>
      </c>
      <c r="BA667" s="94">
        <v>0.83333333333333337</v>
      </c>
      <c r="BB667" s="107">
        <f t="shared" si="251"/>
        <v>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0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0.83333333333333337</v>
      </c>
      <c r="BP667" s="87">
        <f t="shared" si="247"/>
        <v>0</v>
      </c>
      <c r="BQ667" s="89">
        <f t="shared" si="248"/>
        <v>0</v>
      </c>
    </row>
    <row r="668" spans="1:69" x14ac:dyDescent="0.3">
      <c r="A668" s="99" t="s">
        <v>5</v>
      </c>
      <c r="B668" s="99" t="s">
        <v>105</v>
      </c>
      <c r="C668" s="100"/>
      <c r="D668" s="99" t="s">
        <v>741</v>
      </c>
      <c r="E668" s="99" t="s">
        <v>518</v>
      </c>
      <c r="F668" s="99" t="s">
        <v>516</v>
      </c>
      <c r="G668" s="100" t="s">
        <v>541</v>
      </c>
      <c r="H668" s="100">
        <v>15103</v>
      </c>
      <c r="I668" s="99" t="s">
        <v>818</v>
      </c>
      <c r="J668" s="41">
        <v>0</v>
      </c>
      <c r="K668" s="41">
        <v>0</v>
      </c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93">
        <f t="shared" si="232"/>
        <v>0</v>
      </c>
      <c r="W668" s="94">
        <v>0</v>
      </c>
      <c r="X668" s="107">
        <f t="shared" si="249"/>
        <v>0</v>
      </c>
      <c r="Y668" s="41">
        <v>0</v>
      </c>
      <c r="Z668" s="41">
        <v>0</v>
      </c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  <c r="AK668" s="93">
        <f t="shared" si="233"/>
        <v>0</v>
      </c>
      <c r="AL668" s="94">
        <v>0</v>
      </c>
      <c r="AM668" s="107">
        <f t="shared" si="250"/>
        <v>0</v>
      </c>
      <c r="AN668" s="41">
        <v>0</v>
      </c>
      <c r="AO668" s="41">
        <v>0</v>
      </c>
      <c r="AP668" s="41"/>
      <c r="AQ668" s="41"/>
      <c r="AR668" s="41"/>
      <c r="AS668" s="41"/>
      <c r="AT668" s="41"/>
      <c r="AU668" s="41"/>
      <c r="AV668" s="41"/>
      <c r="AW668" s="41"/>
      <c r="AX668" s="41"/>
      <c r="AY668" s="41"/>
      <c r="AZ668" s="93">
        <f t="shared" si="234"/>
        <v>0</v>
      </c>
      <c r="BA668" s="94">
        <v>0</v>
      </c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238</v>
      </c>
      <c r="C669" s="100"/>
      <c r="D669" s="99" t="s">
        <v>741</v>
      </c>
      <c r="E669" s="99" t="s">
        <v>741</v>
      </c>
      <c r="F669" s="99" t="s">
        <v>741</v>
      </c>
      <c r="G669" s="100" t="s">
        <v>743</v>
      </c>
      <c r="H669" s="100">
        <v>31737</v>
      </c>
      <c r="I669" s="99" t="s">
        <v>1102</v>
      </c>
      <c r="J669" s="41">
        <v>0</v>
      </c>
      <c r="K669" s="41">
        <v>0</v>
      </c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93">
        <f t="shared" si="232"/>
        <v>0</v>
      </c>
      <c r="W669" s="94">
        <v>0</v>
      </c>
      <c r="X669" s="107">
        <f t="shared" si="249"/>
        <v>0</v>
      </c>
      <c r="Y669" s="41">
        <v>0</v>
      </c>
      <c r="Z669" s="41">
        <v>0</v>
      </c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  <c r="AK669" s="93">
        <f t="shared" si="233"/>
        <v>0</v>
      </c>
      <c r="AL669" s="94">
        <v>0</v>
      </c>
      <c r="AM669" s="107">
        <f t="shared" si="250"/>
        <v>0</v>
      </c>
      <c r="AN669" s="41">
        <v>0</v>
      </c>
      <c r="AO669" s="41">
        <v>0</v>
      </c>
      <c r="AP669" s="41"/>
      <c r="AQ669" s="41"/>
      <c r="AR669" s="41"/>
      <c r="AS669" s="41"/>
      <c r="AT669" s="41"/>
      <c r="AU669" s="41"/>
      <c r="AV669" s="41"/>
      <c r="AW669" s="41"/>
      <c r="AX669" s="41"/>
      <c r="AY669" s="41"/>
      <c r="AZ669" s="93">
        <f t="shared" si="234"/>
        <v>0</v>
      </c>
      <c r="BA669" s="94">
        <v>0</v>
      </c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</v>
      </c>
      <c r="B670" s="99" t="s">
        <v>105</v>
      </c>
      <c r="C670" s="100"/>
      <c r="D670" s="99" t="s">
        <v>741</v>
      </c>
      <c r="E670" s="99" t="s">
        <v>518</v>
      </c>
      <c r="F670" s="99" t="s">
        <v>516</v>
      </c>
      <c r="G670" s="100" t="s">
        <v>537</v>
      </c>
      <c r="H670" s="100">
        <v>11424</v>
      </c>
      <c r="I670" s="99" t="s">
        <v>762</v>
      </c>
      <c r="J670" s="41">
        <v>0</v>
      </c>
      <c r="K670" s="41">
        <v>0</v>
      </c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93">
        <f t="shared" si="232"/>
        <v>0</v>
      </c>
      <c r="W670" s="94">
        <v>0</v>
      </c>
      <c r="X670" s="107">
        <f t="shared" si="249"/>
        <v>0</v>
      </c>
      <c r="Y670" s="41">
        <v>0</v>
      </c>
      <c r="Z670" s="41">
        <v>0</v>
      </c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  <c r="AK670" s="93">
        <f t="shared" si="233"/>
        <v>0</v>
      </c>
      <c r="AL670" s="94">
        <v>0</v>
      </c>
      <c r="AM670" s="107">
        <f t="shared" si="250"/>
        <v>0</v>
      </c>
      <c r="AN670" s="41">
        <v>0</v>
      </c>
      <c r="AO670" s="41">
        <v>0</v>
      </c>
      <c r="AP670" s="41"/>
      <c r="AQ670" s="41"/>
      <c r="AR670" s="41"/>
      <c r="AS670" s="41"/>
      <c r="AT670" s="41"/>
      <c r="AU670" s="41"/>
      <c r="AV670" s="41"/>
      <c r="AW670" s="41"/>
      <c r="AX670" s="41"/>
      <c r="AY670" s="41"/>
      <c r="AZ670" s="93">
        <f t="shared" si="234"/>
        <v>0</v>
      </c>
      <c r="BA670" s="94">
        <v>0</v>
      </c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</v>
      </c>
      <c r="B671" s="99" t="s">
        <v>105</v>
      </c>
      <c r="C671" s="100"/>
      <c r="D671" s="99" t="s">
        <v>741</v>
      </c>
      <c r="E671" s="99" t="s">
        <v>518</v>
      </c>
      <c r="F671" s="99" t="s">
        <v>516</v>
      </c>
      <c r="G671" s="100" t="s">
        <v>524</v>
      </c>
      <c r="H671" s="100">
        <v>23356</v>
      </c>
      <c r="I671" s="99" t="s">
        <v>887</v>
      </c>
      <c r="J671" s="41">
        <v>0</v>
      </c>
      <c r="K671" s="41">
        <v>0</v>
      </c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93">
        <f t="shared" si="232"/>
        <v>0</v>
      </c>
      <c r="W671" s="94">
        <v>0</v>
      </c>
      <c r="X671" s="107">
        <f t="shared" si="249"/>
        <v>0</v>
      </c>
      <c r="Y671" s="41">
        <v>0</v>
      </c>
      <c r="Z671" s="41">
        <v>0</v>
      </c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  <c r="AK671" s="93">
        <f t="shared" si="233"/>
        <v>0</v>
      </c>
      <c r="AL671" s="94">
        <v>0</v>
      </c>
      <c r="AM671" s="107">
        <f t="shared" si="250"/>
        <v>0</v>
      </c>
      <c r="AN671" s="41">
        <v>0</v>
      </c>
      <c r="AO671" s="41">
        <v>0</v>
      </c>
      <c r="AP671" s="41"/>
      <c r="AQ671" s="41"/>
      <c r="AR671" s="41"/>
      <c r="AS671" s="41"/>
      <c r="AT671" s="41"/>
      <c r="AU671" s="41"/>
      <c r="AV671" s="41"/>
      <c r="AW671" s="41"/>
      <c r="AX671" s="41"/>
      <c r="AY671" s="41"/>
      <c r="AZ671" s="93">
        <f t="shared" si="234"/>
        <v>0</v>
      </c>
      <c r="BA671" s="94">
        <v>0</v>
      </c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</v>
      </c>
      <c r="B672" s="99" t="s">
        <v>105</v>
      </c>
      <c r="C672" s="100"/>
      <c r="D672" s="99" t="s">
        <v>741</v>
      </c>
      <c r="E672" s="99" t="s">
        <v>518</v>
      </c>
      <c r="F672" s="99" t="s">
        <v>516</v>
      </c>
      <c r="G672" s="100" t="s">
        <v>743</v>
      </c>
      <c r="H672" s="100">
        <v>28061</v>
      </c>
      <c r="I672" s="99" t="s">
        <v>1021</v>
      </c>
      <c r="J672" s="41">
        <v>0</v>
      </c>
      <c r="K672" s="41">
        <v>0</v>
      </c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93">
        <f t="shared" si="232"/>
        <v>0</v>
      </c>
      <c r="W672" s="94">
        <v>0</v>
      </c>
      <c r="X672" s="107">
        <f t="shared" si="249"/>
        <v>0</v>
      </c>
      <c r="Y672" s="41">
        <v>0</v>
      </c>
      <c r="Z672" s="41">
        <v>0</v>
      </c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  <c r="AK672" s="93">
        <f t="shared" si="233"/>
        <v>0</v>
      </c>
      <c r="AL672" s="94">
        <v>0</v>
      </c>
      <c r="AM672" s="107">
        <f t="shared" si="250"/>
        <v>0</v>
      </c>
      <c r="AN672" s="41">
        <v>0</v>
      </c>
      <c r="AO672" s="41">
        <v>0</v>
      </c>
      <c r="AP672" s="41"/>
      <c r="AQ672" s="41"/>
      <c r="AR672" s="41"/>
      <c r="AS672" s="41"/>
      <c r="AT672" s="41"/>
      <c r="AU672" s="41"/>
      <c r="AV672" s="41"/>
      <c r="AW672" s="41"/>
      <c r="AX672" s="41"/>
      <c r="AY672" s="41"/>
      <c r="AZ672" s="93">
        <f t="shared" si="234"/>
        <v>0</v>
      </c>
      <c r="BA672" s="94">
        <v>0</v>
      </c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48</v>
      </c>
      <c r="C673" s="100"/>
      <c r="D673" s="99" t="s">
        <v>741</v>
      </c>
      <c r="E673" s="99" t="s">
        <v>741</v>
      </c>
      <c r="F673" s="99" t="s">
        <v>741</v>
      </c>
      <c r="G673" s="100" t="s">
        <v>541</v>
      </c>
      <c r="H673" s="100">
        <v>31788</v>
      </c>
      <c r="I673" s="99" t="s">
        <v>1107</v>
      </c>
      <c r="J673" s="41">
        <v>0</v>
      </c>
      <c r="K673" s="41">
        <v>0</v>
      </c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93">
        <f t="shared" si="232"/>
        <v>0</v>
      </c>
      <c r="W673" s="94">
        <v>0</v>
      </c>
      <c r="X673" s="107">
        <f t="shared" si="249"/>
        <v>0</v>
      </c>
      <c r="Y673" s="41">
        <v>0</v>
      </c>
      <c r="Z673" s="41">
        <v>0</v>
      </c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  <c r="AK673" s="93">
        <f t="shared" si="233"/>
        <v>0</v>
      </c>
      <c r="AL673" s="94">
        <v>0</v>
      </c>
      <c r="AM673" s="107">
        <f t="shared" si="250"/>
        <v>0</v>
      </c>
      <c r="AN673" s="41">
        <v>0</v>
      </c>
      <c r="AO673" s="41">
        <v>0</v>
      </c>
      <c r="AP673" s="41"/>
      <c r="AQ673" s="41"/>
      <c r="AR673" s="41"/>
      <c r="AS673" s="41"/>
      <c r="AT673" s="41"/>
      <c r="AU673" s="41"/>
      <c r="AV673" s="41"/>
      <c r="AW673" s="41"/>
      <c r="AX673" s="41"/>
      <c r="AY673" s="41"/>
      <c r="AZ673" s="93">
        <f t="shared" si="234"/>
        <v>0</v>
      </c>
      <c r="BA673" s="94">
        <v>0</v>
      </c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238</v>
      </c>
      <c r="C674" s="100">
        <v>0</v>
      </c>
      <c r="D674" s="99" t="s">
        <v>741</v>
      </c>
      <c r="E674" s="99" t="s">
        <v>191</v>
      </c>
      <c r="F674" s="99" t="s">
        <v>741</v>
      </c>
      <c r="G674" s="100" t="s">
        <v>524</v>
      </c>
      <c r="H674" s="100">
        <v>11397</v>
      </c>
      <c r="I674" s="99" t="s">
        <v>756</v>
      </c>
      <c r="J674" s="41">
        <v>0</v>
      </c>
      <c r="K674" s="41">
        <v>0</v>
      </c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93">
        <f t="shared" si="232"/>
        <v>0</v>
      </c>
      <c r="W674" s="94">
        <v>0</v>
      </c>
      <c r="X674" s="107">
        <f t="shared" si="249"/>
        <v>0</v>
      </c>
      <c r="Y674" s="41">
        <v>0</v>
      </c>
      <c r="Z674" s="41">
        <v>0</v>
      </c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  <c r="AK674" s="93">
        <f t="shared" si="233"/>
        <v>0</v>
      </c>
      <c r="AL674" s="94">
        <v>0</v>
      </c>
      <c r="AM674" s="107">
        <f t="shared" si="250"/>
        <v>0</v>
      </c>
      <c r="AN674" s="41">
        <v>0</v>
      </c>
      <c r="AO674" s="41">
        <v>0</v>
      </c>
      <c r="AP674" s="41"/>
      <c r="AQ674" s="41"/>
      <c r="AR674" s="41"/>
      <c r="AS674" s="41"/>
      <c r="AT674" s="41"/>
      <c r="AU674" s="41"/>
      <c r="AV674" s="41"/>
      <c r="AW674" s="41"/>
      <c r="AX674" s="41"/>
      <c r="AY674" s="41"/>
      <c r="AZ674" s="93">
        <f t="shared" si="234"/>
        <v>0</v>
      </c>
      <c r="BA674" s="94">
        <v>0</v>
      </c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191</v>
      </c>
      <c r="B675" s="99" t="s">
        <v>190</v>
      </c>
      <c r="C675" s="100">
        <v>0</v>
      </c>
      <c r="D675" s="99" t="s">
        <v>741</v>
      </c>
      <c r="E675" s="99" t="s">
        <v>518</v>
      </c>
      <c r="F675" s="99" t="s">
        <v>516</v>
      </c>
      <c r="G675" s="100" t="s">
        <v>524</v>
      </c>
      <c r="H675" s="100">
        <v>11403</v>
      </c>
      <c r="I675" s="99" t="s">
        <v>757</v>
      </c>
      <c r="J675" s="41">
        <v>0</v>
      </c>
      <c r="K675" s="41">
        <v>0</v>
      </c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93">
        <f t="shared" si="232"/>
        <v>0</v>
      </c>
      <c r="W675" s="94">
        <v>0</v>
      </c>
      <c r="X675" s="107">
        <f t="shared" si="249"/>
        <v>0</v>
      </c>
      <c r="Y675" s="41">
        <v>0</v>
      </c>
      <c r="Z675" s="41">
        <v>0</v>
      </c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  <c r="AK675" s="93">
        <f t="shared" si="233"/>
        <v>0</v>
      </c>
      <c r="AL675" s="94">
        <v>0</v>
      </c>
      <c r="AM675" s="107">
        <f t="shared" si="250"/>
        <v>0</v>
      </c>
      <c r="AN675" s="41">
        <v>0</v>
      </c>
      <c r="AO675" s="41">
        <v>0</v>
      </c>
      <c r="AP675" s="41"/>
      <c r="AQ675" s="41"/>
      <c r="AR675" s="41"/>
      <c r="AS675" s="41"/>
      <c r="AT675" s="41"/>
      <c r="AU675" s="41"/>
      <c r="AV675" s="41"/>
      <c r="AW675" s="41"/>
      <c r="AX675" s="41"/>
      <c r="AY675" s="41"/>
      <c r="AZ675" s="93">
        <f t="shared" si="234"/>
        <v>0</v>
      </c>
      <c r="BA675" s="94">
        <v>0</v>
      </c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567</v>
      </c>
      <c r="B676" s="99" t="s">
        <v>254</v>
      </c>
      <c r="C676" s="100">
        <v>0</v>
      </c>
      <c r="D676" s="99" t="s">
        <v>741</v>
      </c>
      <c r="E676" s="99" t="s">
        <v>191</v>
      </c>
      <c r="F676" s="99" t="s">
        <v>741</v>
      </c>
      <c r="G676" s="100" t="s">
        <v>524</v>
      </c>
      <c r="H676" s="100">
        <v>11556</v>
      </c>
      <c r="I676" s="99" t="s">
        <v>763</v>
      </c>
      <c r="J676" s="41">
        <v>0</v>
      </c>
      <c r="K676" s="41">
        <v>0</v>
      </c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93">
        <f t="shared" si="232"/>
        <v>0</v>
      </c>
      <c r="W676" s="94">
        <v>0</v>
      </c>
      <c r="X676" s="107">
        <f t="shared" si="249"/>
        <v>0</v>
      </c>
      <c r="Y676" s="41">
        <v>0</v>
      </c>
      <c r="Z676" s="41">
        <v>0</v>
      </c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  <c r="AK676" s="93">
        <f t="shared" si="233"/>
        <v>0</v>
      </c>
      <c r="AL676" s="94">
        <v>0</v>
      </c>
      <c r="AM676" s="107">
        <f t="shared" si="250"/>
        <v>0</v>
      </c>
      <c r="AN676" s="41">
        <v>0</v>
      </c>
      <c r="AO676" s="41">
        <v>0</v>
      </c>
      <c r="AP676" s="41"/>
      <c r="AQ676" s="41"/>
      <c r="AR676" s="41"/>
      <c r="AS676" s="41"/>
      <c r="AT676" s="41"/>
      <c r="AU676" s="41"/>
      <c r="AV676" s="41"/>
      <c r="AW676" s="41"/>
      <c r="AX676" s="41"/>
      <c r="AY676" s="41"/>
      <c r="AZ676" s="93">
        <f t="shared" si="234"/>
        <v>0</v>
      </c>
      <c r="BA676" s="94">
        <v>0</v>
      </c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249</v>
      </c>
      <c r="B677" s="99" t="s">
        <v>249</v>
      </c>
      <c r="C677" s="100">
        <v>0</v>
      </c>
      <c r="D677" s="99" t="s">
        <v>741</v>
      </c>
      <c r="E677" s="99" t="s">
        <v>518</v>
      </c>
      <c r="F677" s="99" t="s">
        <v>516</v>
      </c>
      <c r="G677" s="100" t="s">
        <v>743</v>
      </c>
      <c r="H677" s="100">
        <v>21196</v>
      </c>
      <c r="I677" s="99" t="s">
        <v>878</v>
      </c>
      <c r="J677" s="41">
        <v>0</v>
      </c>
      <c r="K677" s="41">
        <v>0</v>
      </c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93">
        <f t="shared" si="232"/>
        <v>0</v>
      </c>
      <c r="W677" s="94">
        <v>0</v>
      </c>
      <c r="X677" s="107">
        <f t="shared" si="249"/>
        <v>0</v>
      </c>
      <c r="Y677" s="41">
        <v>0</v>
      </c>
      <c r="Z677" s="41">
        <v>0</v>
      </c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  <c r="AK677" s="93">
        <f t="shared" si="233"/>
        <v>0</v>
      </c>
      <c r="AL677" s="94">
        <v>0</v>
      </c>
      <c r="AM677" s="107">
        <f t="shared" si="250"/>
        <v>0</v>
      </c>
      <c r="AN677" s="41">
        <v>0</v>
      </c>
      <c r="AO677" s="41">
        <v>0</v>
      </c>
      <c r="AP677" s="41"/>
      <c r="AQ677" s="41"/>
      <c r="AR677" s="41"/>
      <c r="AS677" s="41"/>
      <c r="AT677" s="41"/>
      <c r="AU677" s="41"/>
      <c r="AV677" s="41"/>
      <c r="AW677" s="41"/>
      <c r="AX677" s="41"/>
      <c r="AY677" s="41"/>
      <c r="AZ677" s="93">
        <f t="shared" si="234"/>
        <v>0</v>
      </c>
      <c r="BA677" s="94">
        <v>0</v>
      </c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741</v>
      </c>
      <c r="E678" s="99" t="s">
        <v>741</v>
      </c>
      <c r="F678" s="99" t="s">
        <v>741</v>
      </c>
      <c r="G678" s="100" t="s">
        <v>524</v>
      </c>
      <c r="H678" s="100">
        <v>29464</v>
      </c>
      <c r="I678" s="99" t="s">
        <v>1052</v>
      </c>
      <c r="J678" s="41">
        <v>0</v>
      </c>
      <c r="K678" s="41">
        <v>0</v>
      </c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93">
        <f t="shared" si="232"/>
        <v>0</v>
      </c>
      <c r="W678" s="94">
        <v>0</v>
      </c>
      <c r="X678" s="107">
        <f t="shared" si="249"/>
        <v>0</v>
      </c>
      <c r="Y678" s="41">
        <v>0</v>
      </c>
      <c r="Z678" s="41">
        <v>0</v>
      </c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  <c r="AK678" s="93">
        <f t="shared" si="233"/>
        <v>0</v>
      </c>
      <c r="AL678" s="94">
        <v>0</v>
      </c>
      <c r="AM678" s="107">
        <f t="shared" si="250"/>
        <v>0</v>
      </c>
      <c r="AN678" s="41">
        <v>0</v>
      </c>
      <c r="AO678" s="41">
        <v>0</v>
      </c>
      <c r="AP678" s="41"/>
      <c r="AQ678" s="41"/>
      <c r="AR678" s="41"/>
      <c r="AS678" s="41"/>
      <c r="AT678" s="41"/>
      <c r="AU678" s="41"/>
      <c r="AV678" s="41"/>
      <c r="AW678" s="41"/>
      <c r="AX678" s="41"/>
      <c r="AY678" s="41"/>
      <c r="AZ678" s="93">
        <f t="shared" si="234"/>
        <v>0</v>
      </c>
      <c r="BA678" s="94">
        <v>0</v>
      </c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5</v>
      </c>
      <c r="B679" s="99" t="s">
        <v>105</v>
      </c>
      <c r="C679" s="100"/>
      <c r="D679" s="99" t="s">
        <v>741</v>
      </c>
      <c r="E679" s="99" t="s">
        <v>518</v>
      </c>
      <c r="F679" s="99" t="s">
        <v>516</v>
      </c>
      <c r="G679" s="100" t="s">
        <v>541</v>
      </c>
      <c r="H679" s="100">
        <v>25748</v>
      </c>
      <c r="I679" s="99" t="s">
        <v>952</v>
      </c>
      <c r="J679" s="41">
        <v>0</v>
      </c>
      <c r="K679" s="41">
        <v>0</v>
      </c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93">
        <f t="shared" si="232"/>
        <v>0</v>
      </c>
      <c r="W679" s="94">
        <v>0</v>
      </c>
      <c r="X679" s="107">
        <f t="shared" si="249"/>
        <v>0</v>
      </c>
      <c r="Y679" s="41">
        <v>0</v>
      </c>
      <c r="Z679" s="41">
        <v>0</v>
      </c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  <c r="AK679" s="93">
        <f t="shared" si="233"/>
        <v>0</v>
      </c>
      <c r="AL679" s="94">
        <v>0</v>
      </c>
      <c r="AM679" s="107">
        <f t="shared" si="250"/>
        <v>0</v>
      </c>
      <c r="AN679" s="41">
        <v>0</v>
      </c>
      <c r="AO679" s="41">
        <v>0</v>
      </c>
      <c r="AP679" s="41"/>
      <c r="AQ679" s="41"/>
      <c r="AR679" s="41"/>
      <c r="AS679" s="41"/>
      <c r="AT679" s="41"/>
      <c r="AU679" s="41"/>
      <c r="AV679" s="41"/>
      <c r="AW679" s="41"/>
      <c r="AX679" s="41"/>
      <c r="AY679" s="41"/>
      <c r="AZ679" s="93">
        <f t="shared" si="234"/>
        <v>0</v>
      </c>
      <c r="BA679" s="94">
        <v>0</v>
      </c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69</v>
      </c>
      <c r="B680" s="99" t="s">
        <v>304</v>
      </c>
      <c r="C680" s="100">
        <v>406</v>
      </c>
      <c r="D680" s="99" t="s">
        <v>607</v>
      </c>
      <c r="E680" s="99" t="s">
        <v>69</v>
      </c>
      <c r="F680" s="99" t="s">
        <v>304</v>
      </c>
      <c r="G680" s="100" t="s">
        <v>524</v>
      </c>
      <c r="H680" s="100">
        <v>182</v>
      </c>
      <c r="I680" s="99" t="s">
        <v>624</v>
      </c>
      <c r="J680" s="41">
        <v>0</v>
      </c>
      <c r="K680" s="41">
        <v>0</v>
      </c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93">
        <f t="shared" si="232"/>
        <v>0</v>
      </c>
      <c r="W680" s="94">
        <v>1.3333333333333333</v>
      </c>
      <c r="X680" s="107">
        <f t="shared" si="249"/>
        <v>0</v>
      </c>
      <c r="Y680" s="41">
        <v>0</v>
      </c>
      <c r="Z680" s="41">
        <v>0</v>
      </c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  <c r="AK680" s="93">
        <f t="shared" si="233"/>
        <v>0</v>
      </c>
      <c r="AL680" s="94">
        <v>0.33333333333333331</v>
      </c>
      <c r="AM680" s="107">
        <f t="shared" si="250"/>
        <v>0</v>
      </c>
      <c r="AN680" s="41">
        <v>0</v>
      </c>
      <c r="AO680" s="41">
        <v>0</v>
      </c>
      <c r="AP680" s="41"/>
      <c r="AQ680" s="41"/>
      <c r="AR680" s="41"/>
      <c r="AS680" s="41"/>
      <c r="AT680" s="41"/>
      <c r="AU680" s="41"/>
      <c r="AV680" s="41"/>
      <c r="AW680" s="41"/>
      <c r="AX680" s="41"/>
      <c r="AY680" s="41"/>
      <c r="AZ680" s="93">
        <f t="shared" si="234"/>
        <v>0</v>
      </c>
      <c r="BA680" s="94">
        <v>1.3333333333333333</v>
      </c>
      <c r="BB680" s="107">
        <f t="shared" si="251"/>
        <v>0</v>
      </c>
      <c r="BC680" s="48">
        <f t="shared" si="235"/>
        <v>0</v>
      </c>
      <c r="BD680" s="48">
        <f t="shared" si="236"/>
        <v>0</v>
      </c>
      <c r="BE680" s="48">
        <f t="shared" si="237"/>
        <v>0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3</v>
      </c>
      <c r="BP680" s="87">
        <f t="shared" si="247"/>
        <v>0</v>
      </c>
      <c r="BQ680" s="89">
        <f t="shared" si="248"/>
        <v>0</v>
      </c>
    </row>
    <row r="681" spans="1:69" x14ac:dyDescent="0.3">
      <c r="A681" s="99" t="s">
        <v>5</v>
      </c>
      <c r="B681" s="99" t="s">
        <v>105</v>
      </c>
      <c r="C681" s="100">
        <v>400</v>
      </c>
      <c r="D681" s="99" t="s">
        <v>534</v>
      </c>
      <c r="E681" s="99" t="s">
        <v>510</v>
      </c>
      <c r="F681" s="99" t="s">
        <v>455</v>
      </c>
      <c r="G681" s="100" t="s">
        <v>524</v>
      </c>
      <c r="H681" s="100">
        <v>27598</v>
      </c>
      <c r="I681" s="99" t="s">
        <v>1012</v>
      </c>
      <c r="J681" s="41">
        <v>0</v>
      </c>
      <c r="K681" s="41">
        <v>0</v>
      </c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93">
        <f t="shared" si="232"/>
        <v>0</v>
      </c>
      <c r="W681" s="94">
        <v>0</v>
      </c>
      <c r="X681" s="107">
        <f t="shared" si="249"/>
        <v>0</v>
      </c>
      <c r="Y681" s="41">
        <v>0</v>
      </c>
      <c r="Z681" s="41">
        <v>0</v>
      </c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  <c r="AK681" s="93">
        <f t="shared" si="233"/>
        <v>0</v>
      </c>
      <c r="AL681" s="94">
        <v>0</v>
      </c>
      <c r="AM681" s="107">
        <f t="shared" si="250"/>
        <v>0</v>
      </c>
      <c r="AN681" s="41">
        <v>0</v>
      </c>
      <c r="AO681" s="41">
        <v>0</v>
      </c>
      <c r="AP681" s="41"/>
      <c r="AQ681" s="41"/>
      <c r="AR681" s="41"/>
      <c r="AS681" s="41"/>
      <c r="AT681" s="41"/>
      <c r="AU681" s="41"/>
      <c r="AV681" s="41"/>
      <c r="AW681" s="41"/>
      <c r="AX681" s="41"/>
      <c r="AY681" s="41"/>
      <c r="AZ681" s="93">
        <f t="shared" si="234"/>
        <v>0</v>
      </c>
      <c r="BA681" s="94">
        <v>0</v>
      </c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512</v>
      </c>
      <c r="B682" s="99" t="s">
        <v>41</v>
      </c>
      <c r="C682" s="100">
        <v>404</v>
      </c>
      <c r="D682" s="99" t="s">
        <v>641</v>
      </c>
      <c r="E682" s="99" t="s">
        <v>512</v>
      </c>
      <c r="F682" s="99" t="s">
        <v>41</v>
      </c>
      <c r="G682" s="100" t="s">
        <v>524</v>
      </c>
      <c r="H682" s="100">
        <v>27082</v>
      </c>
      <c r="I682" s="99" t="s">
        <v>1001</v>
      </c>
      <c r="J682" s="41">
        <v>0</v>
      </c>
      <c r="K682" s="41">
        <v>0</v>
      </c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93">
        <f t="shared" si="232"/>
        <v>0</v>
      </c>
      <c r="W682" s="94">
        <v>0</v>
      </c>
      <c r="X682" s="107">
        <f t="shared" si="249"/>
        <v>0</v>
      </c>
      <c r="Y682" s="41">
        <v>0</v>
      </c>
      <c r="Z682" s="41">
        <v>0</v>
      </c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  <c r="AK682" s="93">
        <f t="shared" si="233"/>
        <v>0</v>
      </c>
      <c r="AL682" s="94">
        <v>0</v>
      </c>
      <c r="AM682" s="107">
        <f t="shared" si="250"/>
        <v>0</v>
      </c>
      <c r="AN682" s="41">
        <v>0</v>
      </c>
      <c r="AO682" s="41">
        <v>0</v>
      </c>
      <c r="AP682" s="41"/>
      <c r="AQ682" s="41"/>
      <c r="AR682" s="41"/>
      <c r="AS682" s="41"/>
      <c r="AT682" s="41"/>
      <c r="AU682" s="41"/>
      <c r="AV682" s="41"/>
      <c r="AW682" s="41"/>
      <c r="AX682" s="41"/>
      <c r="AY682" s="41"/>
      <c r="AZ682" s="93">
        <f t="shared" si="234"/>
        <v>0</v>
      </c>
      <c r="BA682" s="94">
        <v>0</v>
      </c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741</v>
      </c>
      <c r="E683" s="99" t="s">
        <v>518</v>
      </c>
      <c r="F683" s="99" t="s">
        <v>516</v>
      </c>
      <c r="G683" s="100" t="s">
        <v>743</v>
      </c>
      <c r="H683" s="100">
        <v>23601</v>
      </c>
      <c r="I683" s="99" t="s">
        <v>888</v>
      </c>
      <c r="J683" s="41">
        <v>0</v>
      </c>
      <c r="K683" s="41">
        <v>0</v>
      </c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93">
        <f t="shared" si="232"/>
        <v>0</v>
      </c>
      <c r="W683" s="94">
        <v>0</v>
      </c>
      <c r="X683" s="107">
        <f t="shared" si="249"/>
        <v>0</v>
      </c>
      <c r="Y683" s="41">
        <v>0</v>
      </c>
      <c r="Z683" s="41">
        <v>0</v>
      </c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  <c r="AK683" s="93">
        <f t="shared" si="233"/>
        <v>0</v>
      </c>
      <c r="AL683" s="94">
        <v>0</v>
      </c>
      <c r="AM683" s="107">
        <f t="shared" si="250"/>
        <v>0</v>
      </c>
      <c r="AN683" s="41">
        <v>0</v>
      </c>
      <c r="AO683" s="41">
        <v>0</v>
      </c>
      <c r="AP683" s="41"/>
      <c r="AQ683" s="41"/>
      <c r="AR683" s="41"/>
      <c r="AS683" s="41"/>
      <c r="AT683" s="41"/>
      <c r="AU683" s="41"/>
      <c r="AV683" s="41"/>
      <c r="AW683" s="41"/>
      <c r="AX683" s="41"/>
      <c r="AY683" s="41"/>
      <c r="AZ683" s="93">
        <f t="shared" si="234"/>
        <v>0</v>
      </c>
      <c r="BA683" s="94">
        <v>0</v>
      </c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741</v>
      </c>
      <c r="E684" s="99" t="s">
        <v>741</v>
      </c>
      <c r="F684" s="99" t="s">
        <v>741</v>
      </c>
      <c r="G684" s="100" t="s">
        <v>524</v>
      </c>
      <c r="H684" s="100">
        <v>31974</v>
      </c>
      <c r="I684" s="99" t="s">
        <v>1116</v>
      </c>
      <c r="J684" s="41">
        <v>0</v>
      </c>
      <c r="K684" s="41">
        <v>0</v>
      </c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93">
        <f t="shared" si="232"/>
        <v>0</v>
      </c>
      <c r="W684" s="94">
        <v>0</v>
      </c>
      <c r="X684" s="107">
        <f t="shared" si="249"/>
        <v>0</v>
      </c>
      <c r="Y684" s="41">
        <v>0</v>
      </c>
      <c r="Z684" s="41">
        <v>0</v>
      </c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  <c r="AK684" s="93">
        <f t="shared" si="233"/>
        <v>0</v>
      </c>
      <c r="AL684" s="94">
        <v>0</v>
      </c>
      <c r="AM684" s="107">
        <f t="shared" si="250"/>
        <v>0</v>
      </c>
      <c r="AN684" s="41">
        <v>0</v>
      </c>
      <c r="AO684" s="41">
        <v>0</v>
      </c>
      <c r="AP684" s="41"/>
      <c r="AQ684" s="41"/>
      <c r="AR684" s="41"/>
      <c r="AS684" s="41"/>
      <c r="AT684" s="41"/>
      <c r="AU684" s="41"/>
      <c r="AV684" s="41"/>
      <c r="AW684" s="41"/>
      <c r="AX684" s="41"/>
      <c r="AY684" s="41"/>
      <c r="AZ684" s="93">
        <f t="shared" si="234"/>
        <v>0</v>
      </c>
      <c r="BA684" s="94">
        <v>0</v>
      </c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269</v>
      </c>
      <c r="C685" s="100"/>
      <c r="D685" s="99" t="s">
        <v>741</v>
      </c>
      <c r="E685" s="99" t="s">
        <v>518</v>
      </c>
      <c r="F685" s="99" t="s">
        <v>516</v>
      </c>
      <c r="G685" s="100" t="s">
        <v>541</v>
      </c>
      <c r="H685" s="100">
        <v>25268</v>
      </c>
      <c r="I685" s="99" t="s">
        <v>918</v>
      </c>
      <c r="J685" s="41">
        <v>0</v>
      </c>
      <c r="K685" s="41">
        <v>0</v>
      </c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93">
        <f t="shared" si="232"/>
        <v>0</v>
      </c>
      <c r="W685" s="94">
        <v>0</v>
      </c>
      <c r="X685" s="107">
        <f t="shared" si="249"/>
        <v>0</v>
      </c>
      <c r="Y685" s="41">
        <v>0</v>
      </c>
      <c r="Z685" s="41">
        <v>0</v>
      </c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  <c r="AK685" s="93">
        <f t="shared" si="233"/>
        <v>0</v>
      </c>
      <c r="AL685" s="94">
        <v>0</v>
      </c>
      <c r="AM685" s="107">
        <f t="shared" si="250"/>
        <v>0</v>
      </c>
      <c r="AN685" s="41">
        <v>0</v>
      </c>
      <c r="AO685" s="41">
        <v>0</v>
      </c>
      <c r="AP685" s="41"/>
      <c r="AQ685" s="41"/>
      <c r="AR685" s="41"/>
      <c r="AS685" s="41"/>
      <c r="AT685" s="41"/>
      <c r="AU685" s="41"/>
      <c r="AV685" s="41"/>
      <c r="AW685" s="41"/>
      <c r="AX685" s="41"/>
      <c r="AY685" s="41"/>
      <c r="AZ685" s="93">
        <f t="shared" si="234"/>
        <v>0</v>
      </c>
      <c r="BA685" s="94">
        <v>0</v>
      </c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69</v>
      </c>
      <c r="B686" s="99" t="s">
        <v>70</v>
      </c>
      <c r="C686" s="100">
        <v>406</v>
      </c>
      <c r="D686" s="99" t="s">
        <v>607</v>
      </c>
      <c r="E686" s="99" t="s">
        <v>69</v>
      </c>
      <c r="F686" s="99" t="s">
        <v>70</v>
      </c>
      <c r="G686" s="100" t="s">
        <v>1123</v>
      </c>
      <c r="H686" s="100">
        <v>32367</v>
      </c>
      <c r="I686" s="99" t="s">
        <v>1129</v>
      </c>
      <c r="J686" s="41">
        <v>0</v>
      </c>
      <c r="K686" s="41">
        <v>0</v>
      </c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93">
        <f t="shared" si="232"/>
        <v>0</v>
      </c>
      <c r="W686" s="94" t="s">
        <v>1160</v>
      </c>
      <c r="X686" s="107">
        <f t="shared" si="249"/>
        <v>0</v>
      </c>
      <c r="Y686" s="41">
        <v>0</v>
      </c>
      <c r="Z686" s="41">
        <v>0</v>
      </c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  <c r="AK686" s="93">
        <f t="shared" si="233"/>
        <v>0</v>
      </c>
      <c r="AL686" s="94" t="s">
        <v>1160</v>
      </c>
      <c r="AM686" s="107">
        <f t="shared" si="250"/>
        <v>0</v>
      </c>
      <c r="AN686" s="41">
        <v>0</v>
      </c>
      <c r="AO686" s="41">
        <v>0</v>
      </c>
      <c r="AP686" s="41"/>
      <c r="AQ686" s="41"/>
      <c r="AR686" s="41"/>
      <c r="AS686" s="41"/>
      <c r="AT686" s="41"/>
      <c r="AU686" s="41"/>
      <c r="AV686" s="41"/>
      <c r="AW686" s="41"/>
      <c r="AX686" s="41"/>
      <c r="AY686" s="41"/>
      <c r="AZ686" s="93">
        <f t="shared" si="234"/>
        <v>0</v>
      </c>
      <c r="BA686" s="94" t="s">
        <v>1160</v>
      </c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11</v>
      </c>
      <c r="B687" s="99" t="s">
        <v>11</v>
      </c>
      <c r="C687" s="100">
        <v>400</v>
      </c>
      <c r="D687" s="99" t="s">
        <v>534</v>
      </c>
      <c r="E687" s="99" t="s">
        <v>11</v>
      </c>
      <c r="F687" s="99" t="s">
        <v>11</v>
      </c>
      <c r="G687" s="100" t="s">
        <v>522</v>
      </c>
      <c r="H687" s="100">
        <v>293</v>
      </c>
      <c r="I687" s="99" t="s">
        <v>264</v>
      </c>
      <c r="J687" s="41">
        <v>0</v>
      </c>
      <c r="K687" s="41">
        <v>0</v>
      </c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93">
        <f t="shared" si="232"/>
        <v>0</v>
      </c>
      <c r="W687" s="94">
        <v>0</v>
      </c>
      <c r="X687" s="107">
        <f t="shared" si="249"/>
        <v>0</v>
      </c>
      <c r="Y687" s="41">
        <v>0</v>
      </c>
      <c r="Z687" s="41">
        <v>0</v>
      </c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  <c r="AK687" s="93">
        <f t="shared" si="233"/>
        <v>0</v>
      </c>
      <c r="AL687" s="94">
        <v>0</v>
      </c>
      <c r="AM687" s="107">
        <f t="shared" si="250"/>
        <v>0</v>
      </c>
      <c r="AN687" s="41">
        <v>0</v>
      </c>
      <c r="AO687" s="41">
        <v>0</v>
      </c>
      <c r="AP687" s="41"/>
      <c r="AQ687" s="41"/>
      <c r="AR687" s="41"/>
      <c r="AS687" s="41"/>
      <c r="AT687" s="41"/>
      <c r="AU687" s="41"/>
      <c r="AV687" s="41"/>
      <c r="AW687" s="41"/>
      <c r="AX687" s="41"/>
      <c r="AY687" s="41"/>
      <c r="AZ687" s="93">
        <f t="shared" si="234"/>
        <v>0</v>
      </c>
      <c r="BA687" s="94">
        <v>0</v>
      </c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400</v>
      </c>
      <c r="D688" s="99" t="s">
        <v>534</v>
      </c>
      <c r="E688" s="99" t="s">
        <v>510</v>
      </c>
      <c r="F688" s="99" t="s">
        <v>48</v>
      </c>
      <c r="G688" s="100" t="s">
        <v>524</v>
      </c>
      <c r="H688" s="100">
        <v>24</v>
      </c>
      <c r="I688" s="99" t="s">
        <v>549</v>
      </c>
      <c r="J688" s="41">
        <v>0</v>
      </c>
      <c r="K688" s="41">
        <v>0</v>
      </c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93">
        <f t="shared" si="232"/>
        <v>0</v>
      </c>
      <c r="W688" s="94">
        <v>0</v>
      </c>
      <c r="X688" s="107">
        <f t="shared" si="249"/>
        <v>0</v>
      </c>
      <c r="Y688" s="41">
        <v>0</v>
      </c>
      <c r="Z688" s="41">
        <v>0</v>
      </c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  <c r="AK688" s="93">
        <f t="shared" si="233"/>
        <v>0</v>
      </c>
      <c r="AL688" s="94">
        <v>0</v>
      </c>
      <c r="AM688" s="107">
        <f t="shared" si="250"/>
        <v>0</v>
      </c>
      <c r="AN688" s="41">
        <v>0</v>
      </c>
      <c r="AO688" s="41">
        <v>0</v>
      </c>
      <c r="AP688" s="41"/>
      <c r="AQ688" s="41"/>
      <c r="AR688" s="41"/>
      <c r="AS688" s="41"/>
      <c r="AT688" s="41"/>
      <c r="AU688" s="41"/>
      <c r="AV688" s="41"/>
      <c r="AW688" s="41"/>
      <c r="AX688" s="41"/>
      <c r="AY688" s="41"/>
      <c r="AZ688" s="93">
        <f t="shared" si="234"/>
        <v>0</v>
      </c>
      <c r="BA688" s="94">
        <v>0</v>
      </c>
      <c r="BB688" s="107">
        <f t="shared" si="251"/>
        <v>0</v>
      </c>
      <c r="BC688" s="48">
        <f t="shared" si="235"/>
        <v>0</v>
      </c>
      <c r="BD688" s="48">
        <f t="shared" si="236"/>
        <v>0</v>
      </c>
      <c r="BE688" s="48">
        <f t="shared" si="237"/>
        <v>0</v>
      </c>
      <c r="BF688" s="48">
        <f t="shared" si="238"/>
        <v>0</v>
      </c>
      <c r="BG688" s="48">
        <f t="shared" si="239"/>
        <v>0</v>
      </c>
      <c r="BH688" s="48">
        <f t="shared" si="240"/>
        <v>0</v>
      </c>
      <c r="BI688" s="48">
        <f t="shared" si="241"/>
        <v>0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0</v>
      </c>
      <c r="BQ688" s="89">
        <f t="shared" si="248"/>
        <v>0</v>
      </c>
    </row>
    <row r="689" spans="1:69" x14ac:dyDescent="0.3">
      <c r="A689" s="99" t="s">
        <v>5</v>
      </c>
      <c r="B689" s="99" t="s">
        <v>105</v>
      </c>
      <c r="C689" s="100"/>
      <c r="D689" s="99" t="s">
        <v>741</v>
      </c>
      <c r="E689" s="99" t="s">
        <v>741</v>
      </c>
      <c r="F689" s="99" t="s">
        <v>741</v>
      </c>
      <c r="G689" s="100" t="s">
        <v>524</v>
      </c>
      <c r="H689" s="100">
        <v>18344</v>
      </c>
      <c r="I689" s="99" t="s">
        <v>845</v>
      </c>
      <c r="J689" s="41">
        <v>0</v>
      </c>
      <c r="K689" s="41">
        <v>0</v>
      </c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93">
        <f t="shared" si="232"/>
        <v>0</v>
      </c>
      <c r="W689" s="94">
        <v>0</v>
      </c>
      <c r="X689" s="107">
        <f t="shared" si="249"/>
        <v>0</v>
      </c>
      <c r="Y689" s="41">
        <v>0</v>
      </c>
      <c r="Z689" s="41">
        <v>0</v>
      </c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  <c r="AK689" s="93">
        <f t="shared" si="233"/>
        <v>0</v>
      </c>
      <c r="AL689" s="94">
        <v>0</v>
      </c>
      <c r="AM689" s="107">
        <f t="shared" si="250"/>
        <v>0</v>
      </c>
      <c r="AN689" s="41">
        <v>0</v>
      </c>
      <c r="AO689" s="41">
        <v>0</v>
      </c>
      <c r="AP689" s="41"/>
      <c r="AQ689" s="41"/>
      <c r="AR689" s="41"/>
      <c r="AS689" s="41"/>
      <c r="AT689" s="41"/>
      <c r="AU689" s="41"/>
      <c r="AV689" s="41"/>
      <c r="AW689" s="41"/>
      <c r="AX689" s="41"/>
      <c r="AY689" s="41"/>
      <c r="AZ689" s="93">
        <f t="shared" si="234"/>
        <v>0</v>
      </c>
      <c r="BA689" s="94">
        <v>0</v>
      </c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11</v>
      </c>
      <c r="B690" s="99" t="s">
        <v>152</v>
      </c>
      <c r="C690" s="100">
        <v>400</v>
      </c>
      <c r="D690" s="99" t="s">
        <v>534</v>
      </c>
      <c r="E690" s="99" t="s">
        <v>11</v>
      </c>
      <c r="F690" s="99" t="s">
        <v>11</v>
      </c>
      <c r="G690" s="100" t="s">
        <v>522</v>
      </c>
      <c r="H690" s="100">
        <v>6690</v>
      </c>
      <c r="I690" s="99" t="s">
        <v>160</v>
      </c>
      <c r="J690" s="41">
        <v>0</v>
      </c>
      <c r="K690" s="41">
        <v>0</v>
      </c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93">
        <f t="shared" si="232"/>
        <v>0</v>
      </c>
      <c r="W690" s="94">
        <v>0</v>
      </c>
      <c r="X690" s="107">
        <f t="shared" si="249"/>
        <v>0</v>
      </c>
      <c r="Y690" s="41">
        <v>0</v>
      </c>
      <c r="Z690" s="41">
        <v>0</v>
      </c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  <c r="AK690" s="93">
        <f t="shared" si="233"/>
        <v>0</v>
      </c>
      <c r="AL690" s="94">
        <v>0</v>
      </c>
      <c r="AM690" s="107">
        <f t="shared" si="250"/>
        <v>0</v>
      </c>
      <c r="AN690" s="41">
        <v>0</v>
      </c>
      <c r="AO690" s="41">
        <v>0</v>
      </c>
      <c r="AP690" s="41"/>
      <c r="AQ690" s="41"/>
      <c r="AR690" s="41"/>
      <c r="AS690" s="41"/>
      <c r="AT690" s="41"/>
      <c r="AU690" s="41"/>
      <c r="AV690" s="41"/>
      <c r="AW690" s="41"/>
      <c r="AX690" s="41"/>
      <c r="AY690" s="41"/>
      <c r="AZ690" s="93">
        <f t="shared" si="234"/>
        <v>0</v>
      </c>
      <c r="BA690" s="94">
        <v>0</v>
      </c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11</v>
      </c>
      <c r="B691" s="99" t="s">
        <v>605</v>
      </c>
      <c r="C691" s="100">
        <v>400</v>
      </c>
      <c r="D691" s="99" t="s">
        <v>534</v>
      </c>
      <c r="E691" s="99" t="s">
        <v>11</v>
      </c>
      <c r="F691" s="99" t="s">
        <v>11</v>
      </c>
      <c r="G691" s="100" t="s">
        <v>522</v>
      </c>
      <c r="H691" s="100">
        <v>158</v>
      </c>
      <c r="I691" s="99" t="s">
        <v>317</v>
      </c>
      <c r="J691" s="41">
        <v>0</v>
      </c>
      <c r="K691" s="41">
        <v>0</v>
      </c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93">
        <f t="shared" si="232"/>
        <v>0</v>
      </c>
      <c r="W691" s="94">
        <v>0</v>
      </c>
      <c r="X691" s="107">
        <f t="shared" si="249"/>
        <v>0</v>
      </c>
      <c r="Y691" s="41">
        <v>0</v>
      </c>
      <c r="Z691" s="41">
        <v>0</v>
      </c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  <c r="AK691" s="93">
        <f t="shared" si="233"/>
        <v>0</v>
      </c>
      <c r="AL691" s="94">
        <v>0</v>
      </c>
      <c r="AM691" s="107">
        <f t="shared" si="250"/>
        <v>0</v>
      </c>
      <c r="AN691" s="41">
        <v>0</v>
      </c>
      <c r="AO691" s="41">
        <v>0</v>
      </c>
      <c r="AP691" s="41"/>
      <c r="AQ691" s="41"/>
      <c r="AR691" s="41"/>
      <c r="AS691" s="41"/>
      <c r="AT691" s="41"/>
      <c r="AU691" s="41"/>
      <c r="AV691" s="41"/>
      <c r="AW691" s="41"/>
      <c r="AX691" s="41"/>
      <c r="AY691" s="41"/>
      <c r="AZ691" s="93">
        <f t="shared" si="234"/>
        <v>0</v>
      </c>
      <c r="BA691" s="94">
        <v>0</v>
      </c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105</v>
      </c>
      <c r="C692" s="100">
        <v>0</v>
      </c>
      <c r="D692" s="99" t="s">
        <v>741</v>
      </c>
      <c r="E692" s="99" t="s">
        <v>510</v>
      </c>
      <c r="F692" s="99" t="s">
        <v>741</v>
      </c>
      <c r="G692" s="100" t="s">
        <v>524</v>
      </c>
      <c r="H692" s="100">
        <v>11408</v>
      </c>
      <c r="I692" s="99" t="s">
        <v>759</v>
      </c>
      <c r="J692" s="41">
        <v>0</v>
      </c>
      <c r="K692" s="41">
        <v>0</v>
      </c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93">
        <f t="shared" si="232"/>
        <v>0</v>
      </c>
      <c r="W692" s="94">
        <v>0</v>
      </c>
      <c r="X692" s="107">
        <f t="shared" si="249"/>
        <v>0</v>
      </c>
      <c r="Y692" s="41">
        <v>0</v>
      </c>
      <c r="Z692" s="41">
        <v>0</v>
      </c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  <c r="AK692" s="93">
        <f t="shared" si="233"/>
        <v>0</v>
      </c>
      <c r="AL692" s="94">
        <v>0</v>
      </c>
      <c r="AM692" s="107">
        <f t="shared" si="250"/>
        <v>0</v>
      </c>
      <c r="AN692" s="41">
        <v>0</v>
      </c>
      <c r="AO692" s="41">
        <v>0</v>
      </c>
      <c r="AP692" s="41"/>
      <c r="AQ692" s="41"/>
      <c r="AR692" s="41"/>
      <c r="AS692" s="41"/>
      <c r="AT692" s="41"/>
      <c r="AU692" s="41"/>
      <c r="AV692" s="41"/>
      <c r="AW692" s="41"/>
      <c r="AX692" s="41"/>
      <c r="AY692" s="41"/>
      <c r="AZ692" s="93">
        <f t="shared" si="234"/>
        <v>0</v>
      </c>
      <c r="BA692" s="94">
        <v>0</v>
      </c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0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0</v>
      </c>
      <c r="BQ692" s="89">
        <f t="shared" si="248"/>
        <v>0</v>
      </c>
    </row>
    <row r="693" spans="1:69" x14ac:dyDescent="0.3">
      <c r="A693" s="99" t="s">
        <v>5</v>
      </c>
      <c r="B693" s="99" t="s">
        <v>269</v>
      </c>
      <c r="C693" s="100">
        <v>0</v>
      </c>
      <c r="D693" s="99" t="s">
        <v>741</v>
      </c>
      <c r="E693" s="99" t="s">
        <v>518</v>
      </c>
      <c r="F693" s="99" t="s">
        <v>516</v>
      </c>
      <c r="G693" s="100" t="s">
        <v>524</v>
      </c>
      <c r="H693" s="100">
        <v>11386</v>
      </c>
      <c r="I693" s="99" t="s">
        <v>755</v>
      </c>
      <c r="J693" s="41">
        <v>0</v>
      </c>
      <c r="K693" s="41">
        <v>0</v>
      </c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93">
        <f t="shared" si="232"/>
        <v>0</v>
      </c>
      <c r="W693" s="94">
        <v>0</v>
      </c>
      <c r="X693" s="107">
        <f t="shared" si="249"/>
        <v>0</v>
      </c>
      <c r="Y693" s="41">
        <v>0</v>
      </c>
      <c r="Z693" s="41">
        <v>0</v>
      </c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  <c r="AK693" s="93">
        <f t="shared" si="233"/>
        <v>0</v>
      </c>
      <c r="AL693" s="94">
        <v>0</v>
      </c>
      <c r="AM693" s="107">
        <f t="shared" si="250"/>
        <v>0</v>
      </c>
      <c r="AN693" s="41">
        <v>0</v>
      </c>
      <c r="AO693" s="41">
        <v>0</v>
      </c>
      <c r="AP693" s="41"/>
      <c r="AQ693" s="41"/>
      <c r="AR693" s="41"/>
      <c r="AS693" s="41"/>
      <c r="AT693" s="41"/>
      <c r="AU693" s="41"/>
      <c r="AV693" s="41"/>
      <c r="AW693" s="41"/>
      <c r="AX693" s="41"/>
      <c r="AY693" s="41"/>
      <c r="AZ693" s="93">
        <f t="shared" si="234"/>
        <v>0</v>
      </c>
      <c r="BA693" s="94">
        <v>0</v>
      </c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11</v>
      </c>
      <c r="B694" s="99" t="s">
        <v>11</v>
      </c>
      <c r="C694" s="100">
        <v>0</v>
      </c>
      <c r="D694" s="99" t="s">
        <v>741</v>
      </c>
      <c r="E694" s="99" t="s">
        <v>518</v>
      </c>
      <c r="F694" s="99" t="s">
        <v>516</v>
      </c>
      <c r="G694" s="100" t="s">
        <v>524</v>
      </c>
      <c r="H694" s="100">
        <v>11405</v>
      </c>
      <c r="I694" s="99" t="s">
        <v>758</v>
      </c>
      <c r="J694" s="41">
        <v>0</v>
      </c>
      <c r="K694" s="41">
        <v>0</v>
      </c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93">
        <f t="shared" si="232"/>
        <v>0</v>
      </c>
      <c r="W694" s="94">
        <v>0</v>
      </c>
      <c r="X694" s="107">
        <f t="shared" si="249"/>
        <v>0</v>
      </c>
      <c r="Y694" s="41">
        <v>0</v>
      </c>
      <c r="Z694" s="41">
        <v>0</v>
      </c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  <c r="AK694" s="93">
        <f t="shared" si="233"/>
        <v>0</v>
      </c>
      <c r="AL694" s="94">
        <v>0</v>
      </c>
      <c r="AM694" s="107">
        <f t="shared" si="250"/>
        <v>0</v>
      </c>
      <c r="AN694" s="41">
        <v>0</v>
      </c>
      <c r="AO694" s="41">
        <v>0</v>
      </c>
      <c r="AP694" s="41"/>
      <c r="AQ694" s="41"/>
      <c r="AR694" s="41"/>
      <c r="AS694" s="41"/>
      <c r="AT694" s="41"/>
      <c r="AU694" s="41"/>
      <c r="AV694" s="41"/>
      <c r="AW694" s="41"/>
      <c r="AX694" s="41"/>
      <c r="AY694" s="41"/>
      <c r="AZ694" s="93">
        <f t="shared" si="234"/>
        <v>0</v>
      </c>
      <c r="BA694" s="94">
        <v>0</v>
      </c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249</v>
      </c>
      <c r="B695" s="99" t="s">
        <v>249</v>
      </c>
      <c r="C695" s="100">
        <v>0</v>
      </c>
      <c r="D695" s="99" t="s">
        <v>741</v>
      </c>
      <c r="E695" s="99" t="s">
        <v>191</v>
      </c>
      <c r="F695" s="99" t="s">
        <v>741</v>
      </c>
      <c r="G695" s="100" t="s">
        <v>541</v>
      </c>
      <c r="H695" s="100">
        <v>21032</v>
      </c>
      <c r="I695" s="99" t="s">
        <v>874</v>
      </c>
      <c r="J695" s="41">
        <v>0</v>
      </c>
      <c r="K695" s="41">
        <v>0</v>
      </c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93">
        <f t="shared" si="232"/>
        <v>0</v>
      </c>
      <c r="W695" s="94">
        <v>0</v>
      </c>
      <c r="X695" s="107">
        <f t="shared" si="249"/>
        <v>0</v>
      </c>
      <c r="Y695" s="41">
        <v>0</v>
      </c>
      <c r="Z695" s="41">
        <v>0</v>
      </c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  <c r="AK695" s="93">
        <f t="shared" si="233"/>
        <v>0</v>
      </c>
      <c r="AL695" s="94">
        <v>0</v>
      </c>
      <c r="AM695" s="107">
        <f t="shared" si="250"/>
        <v>0</v>
      </c>
      <c r="AN695" s="41">
        <v>0</v>
      </c>
      <c r="AO695" s="41">
        <v>0</v>
      </c>
      <c r="AP695" s="41"/>
      <c r="AQ695" s="41"/>
      <c r="AR695" s="41"/>
      <c r="AS695" s="41"/>
      <c r="AT695" s="41"/>
      <c r="AU695" s="41"/>
      <c r="AV695" s="41"/>
      <c r="AW695" s="41"/>
      <c r="AX695" s="41"/>
      <c r="AY695" s="41"/>
      <c r="AZ695" s="93">
        <f t="shared" si="234"/>
        <v>0</v>
      </c>
      <c r="BA695" s="94">
        <v>0</v>
      </c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5</v>
      </c>
      <c r="B696" s="99" t="s">
        <v>48</v>
      </c>
      <c r="C696" s="100">
        <v>400</v>
      </c>
      <c r="D696" s="99" t="s">
        <v>534</v>
      </c>
      <c r="E696" s="99" t="s">
        <v>510</v>
      </c>
      <c r="F696" s="99" t="s">
        <v>48</v>
      </c>
      <c r="G696" s="100" t="s">
        <v>522</v>
      </c>
      <c r="H696" s="100">
        <v>7221</v>
      </c>
      <c r="I696" s="99" t="s">
        <v>53</v>
      </c>
      <c r="J696" s="41">
        <v>0</v>
      </c>
      <c r="K696" s="41">
        <v>0</v>
      </c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93">
        <f t="shared" si="232"/>
        <v>0</v>
      </c>
      <c r="W696" s="94">
        <v>0</v>
      </c>
      <c r="X696" s="107">
        <f t="shared" si="249"/>
        <v>0</v>
      </c>
      <c r="Y696" s="41">
        <v>0</v>
      </c>
      <c r="Z696" s="41">
        <v>0</v>
      </c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  <c r="AK696" s="93">
        <f t="shared" si="233"/>
        <v>0</v>
      </c>
      <c r="AL696" s="94">
        <v>0</v>
      </c>
      <c r="AM696" s="107">
        <f t="shared" si="250"/>
        <v>0</v>
      </c>
      <c r="AN696" s="41">
        <v>0</v>
      </c>
      <c r="AO696" s="41">
        <v>0</v>
      </c>
      <c r="AP696" s="41"/>
      <c r="AQ696" s="41"/>
      <c r="AR696" s="41"/>
      <c r="AS696" s="41"/>
      <c r="AT696" s="41"/>
      <c r="AU696" s="41"/>
      <c r="AV696" s="41"/>
      <c r="AW696" s="41"/>
      <c r="AX696" s="41"/>
      <c r="AY696" s="41"/>
      <c r="AZ696" s="93">
        <f t="shared" si="234"/>
        <v>0</v>
      </c>
      <c r="BA696" s="94">
        <v>0</v>
      </c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0</v>
      </c>
      <c r="BQ696" s="89">
        <f t="shared" si="248"/>
        <v>0</v>
      </c>
    </row>
    <row r="697" spans="1:69" x14ac:dyDescent="0.3">
      <c r="A697" s="99" t="s">
        <v>191</v>
      </c>
      <c r="B697" s="99" t="s">
        <v>190</v>
      </c>
      <c r="C697" s="100">
        <v>407</v>
      </c>
      <c r="D697" s="99" t="s">
        <v>575</v>
      </c>
      <c r="E697" s="99" t="s">
        <v>191</v>
      </c>
      <c r="F697" s="99" t="s">
        <v>190</v>
      </c>
      <c r="G697" s="100" t="s">
        <v>522</v>
      </c>
      <c r="H697" s="100">
        <v>15306</v>
      </c>
      <c r="I697" s="99" t="s">
        <v>192</v>
      </c>
      <c r="J697" s="41">
        <v>0</v>
      </c>
      <c r="K697" s="41">
        <v>0</v>
      </c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93">
        <f t="shared" si="232"/>
        <v>0</v>
      </c>
      <c r="W697" s="94">
        <v>0</v>
      </c>
      <c r="X697" s="107">
        <f t="shared" si="249"/>
        <v>0</v>
      </c>
      <c r="Y697" s="41">
        <v>0</v>
      </c>
      <c r="Z697" s="41">
        <v>0</v>
      </c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  <c r="AK697" s="93">
        <f t="shared" si="233"/>
        <v>0</v>
      </c>
      <c r="AL697" s="94">
        <v>0</v>
      </c>
      <c r="AM697" s="107">
        <f t="shared" si="250"/>
        <v>0</v>
      </c>
      <c r="AN697" s="41">
        <v>0</v>
      </c>
      <c r="AO697" s="41">
        <v>0</v>
      </c>
      <c r="AP697" s="41"/>
      <c r="AQ697" s="41"/>
      <c r="AR697" s="41"/>
      <c r="AS697" s="41"/>
      <c r="AT697" s="41"/>
      <c r="AU697" s="41"/>
      <c r="AV697" s="41"/>
      <c r="AW697" s="41"/>
      <c r="AX697" s="41"/>
      <c r="AY697" s="41"/>
      <c r="AZ697" s="93">
        <f t="shared" si="234"/>
        <v>0</v>
      </c>
      <c r="BA697" s="94">
        <v>5</v>
      </c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5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344</v>
      </c>
      <c r="C698" s="100">
        <v>400</v>
      </c>
      <c r="D698" s="99" t="s">
        <v>534</v>
      </c>
      <c r="E698" s="99" t="s">
        <v>501</v>
      </c>
      <c r="F698" s="99" t="s">
        <v>180</v>
      </c>
      <c r="G698" s="100" t="s">
        <v>522</v>
      </c>
      <c r="H698" s="100">
        <v>70</v>
      </c>
      <c r="I698" s="99" t="s">
        <v>345</v>
      </c>
      <c r="J698" s="41">
        <v>0</v>
      </c>
      <c r="K698" s="41">
        <v>0</v>
      </c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93">
        <f t="shared" si="232"/>
        <v>0</v>
      </c>
      <c r="W698" s="94">
        <v>0</v>
      </c>
      <c r="X698" s="107">
        <f t="shared" si="249"/>
        <v>0</v>
      </c>
      <c r="Y698" s="41">
        <v>0</v>
      </c>
      <c r="Z698" s="41">
        <v>0</v>
      </c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  <c r="AK698" s="93">
        <f t="shared" si="233"/>
        <v>0</v>
      </c>
      <c r="AL698" s="94">
        <v>0</v>
      </c>
      <c r="AM698" s="107">
        <f t="shared" si="250"/>
        <v>0</v>
      </c>
      <c r="AN698" s="41">
        <v>0</v>
      </c>
      <c r="AO698" s="41">
        <v>0</v>
      </c>
      <c r="AP698" s="41"/>
      <c r="AQ698" s="41"/>
      <c r="AR698" s="41"/>
      <c r="AS698" s="41"/>
      <c r="AT698" s="41"/>
      <c r="AU698" s="41"/>
      <c r="AV698" s="41"/>
      <c r="AW698" s="41"/>
      <c r="AX698" s="41"/>
      <c r="AY698" s="41"/>
      <c r="AZ698" s="93">
        <f t="shared" si="234"/>
        <v>0</v>
      </c>
      <c r="BA698" s="94">
        <v>0</v>
      </c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0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0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534</v>
      </c>
      <c r="E699" s="99" t="s">
        <v>510</v>
      </c>
      <c r="F699" s="99" t="s">
        <v>48</v>
      </c>
      <c r="G699" s="100" t="s">
        <v>522</v>
      </c>
      <c r="H699" s="100">
        <v>50</v>
      </c>
      <c r="I699" s="99" t="s">
        <v>558</v>
      </c>
      <c r="J699" s="41">
        <v>0</v>
      </c>
      <c r="K699" s="41">
        <v>0</v>
      </c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93">
        <f t="shared" si="232"/>
        <v>0</v>
      </c>
      <c r="W699" s="94">
        <v>0</v>
      </c>
      <c r="X699" s="107">
        <f t="shared" si="249"/>
        <v>0</v>
      </c>
      <c r="Y699" s="41">
        <v>0</v>
      </c>
      <c r="Z699" s="41">
        <v>0</v>
      </c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  <c r="AK699" s="93">
        <f t="shared" si="233"/>
        <v>0</v>
      </c>
      <c r="AL699" s="94">
        <v>0</v>
      </c>
      <c r="AM699" s="107">
        <f t="shared" si="250"/>
        <v>0</v>
      </c>
      <c r="AN699" s="41">
        <v>0</v>
      </c>
      <c r="AO699" s="41">
        <v>0</v>
      </c>
      <c r="AP699" s="41"/>
      <c r="AQ699" s="41"/>
      <c r="AR699" s="41"/>
      <c r="AS699" s="41"/>
      <c r="AT699" s="41"/>
      <c r="AU699" s="41"/>
      <c r="AV699" s="41"/>
      <c r="AW699" s="41"/>
      <c r="AX699" s="41"/>
      <c r="AY699" s="41"/>
      <c r="AZ699" s="93">
        <f t="shared" si="234"/>
        <v>0</v>
      </c>
      <c r="BA699" s="94">
        <v>0</v>
      </c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567</v>
      </c>
      <c r="B700" s="99" t="s">
        <v>254</v>
      </c>
      <c r="C700" s="100">
        <v>400</v>
      </c>
      <c r="D700" s="99" t="s">
        <v>534</v>
      </c>
      <c r="E700" s="99" t="s">
        <v>254</v>
      </c>
      <c r="F700" s="99" t="s">
        <v>454</v>
      </c>
      <c r="G700" s="100" t="s">
        <v>537</v>
      </c>
      <c r="H700" s="100">
        <v>118</v>
      </c>
      <c r="I700" s="99" t="s">
        <v>253</v>
      </c>
      <c r="J700" s="41">
        <v>0</v>
      </c>
      <c r="K700" s="41">
        <v>1</v>
      </c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93">
        <f t="shared" si="232"/>
        <v>1</v>
      </c>
      <c r="W700" s="94">
        <v>0</v>
      </c>
      <c r="X700" s="107">
        <f t="shared" si="249"/>
        <v>0</v>
      </c>
      <c r="Y700" s="41">
        <v>0</v>
      </c>
      <c r="Z700" s="41">
        <v>0</v>
      </c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  <c r="AK700" s="93">
        <f t="shared" si="233"/>
        <v>0</v>
      </c>
      <c r="AL700" s="94">
        <v>0</v>
      </c>
      <c r="AM700" s="107">
        <f t="shared" si="250"/>
        <v>0</v>
      </c>
      <c r="AN700" s="41">
        <v>0</v>
      </c>
      <c r="AO700" s="41">
        <v>0</v>
      </c>
      <c r="AP700" s="41"/>
      <c r="AQ700" s="41"/>
      <c r="AR700" s="41"/>
      <c r="AS700" s="41"/>
      <c r="AT700" s="41"/>
      <c r="AU700" s="41"/>
      <c r="AV700" s="41"/>
      <c r="AW700" s="41"/>
      <c r="AX700" s="41"/>
      <c r="AY700" s="41"/>
      <c r="AZ700" s="93">
        <f t="shared" si="234"/>
        <v>0</v>
      </c>
      <c r="BA700" s="94">
        <v>0</v>
      </c>
      <c r="BB700" s="107">
        <f t="shared" si="251"/>
        <v>0</v>
      </c>
      <c r="BC700" s="48">
        <f t="shared" si="235"/>
        <v>0</v>
      </c>
      <c r="BD700" s="48">
        <f t="shared" si="236"/>
        <v>1</v>
      </c>
      <c r="BE700" s="48">
        <f t="shared" si="237"/>
        <v>0</v>
      </c>
      <c r="BF700" s="48">
        <f t="shared" si="238"/>
        <v>0</v>
      </c>
      <c r="BG700" s="48">
        <f t="shared" si="239"/>
        <v>0</v>
      </c>
      <c r="BH700" s="48">
        <f t="shared" si="240"/>
        <v>0</v>
      </c>
      <c r="BI700" s="48">
        <f t="shared" si="241"/>
        <v>0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0</v>
      </c>
      <c r="BP700" s="87">
        <f t="shared" si="247"/>
        <v>1</v>
      </c>
      <c r="BQ700" s="89">
        <f t="shared" si="248"/>
        <v>0</v>
      </c>
    </row>
    <row r="701" spans="1:69" x14ac:dyDescent="0.3">
      <c r="A701" s="99" t="s">
        <v>512</v>
      </c>
      <c r="B701" s="99" t="s">
        <v>170</v>
      </c>
      <c r="C701" s="100">
        <v>404</v>
      </c>
      <c r="D701" s="99" t="s">
        <v>641</v>
      </c>
      <c r="E701" s="99" t="s">
        <v>512</v>
      </c>
      <c r="F701" s="99" t="s">
        <v>170</v>
      </c>
      <c r="G701" s="100" t="s">
        <v>522</v>
      </c>
      <c r="H701" s="100">
        <v>254</v>
      </c>
      <c r="I701" s="99" t="s">
        <v>176</v>
      </c>
      <c r="J701" s="41">
        <v>0</v>
      </c>
      <c r="K701" s="41">
        <v>0</v>
      </c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93">
        <f t="shared" si="232"/>
        <v>0</v>
      </c>
      <c r="W701" s="94">
        <v>0</v>
      </c>
      <c r="X701" s="107">
        <f t="shared" si="249"/>
        <v>0</v>
      </c>
      <c r="Y701" s="41">
        <v>0</v>
      </c>
      <c r="Z701" s="41">
        <v>0</v>
      </c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  <c r="AK701" s="93">
        <f t="shared" si="233"/>
        <v>0</v>
      </c>
      <c r="AL701" s="94">
        <v>0</v>
      </c>
      <c r="AM701" s="107">
        <f t="shared" si="250"/>
        <v>0</v>
      </c>
      <c r="AN701" s="41">
        <v>0</v>
      </c>
      <c r="AO701" s="41">
        <v>0</v>
      </c>
      <c r="AP701" s="41"/>
      <c r="AQ701" s="41"/>
      <c r="AR701" s="41"/>
      <c r="AS701" s="41"/>
      <c r="AT701" s="41"/>
      <c r="AU701" s="41"/>
      <c r="AV701" s="41"/>
      <c r="AW701" s="41"/>
      <c r="AX701" s="41"/>
      <c r="AY701" s="41"/>
      <c r="AZ701" s="93">
        <f t="shared" si="234"/>
        <v>0</v>
      </c>
      <c r="BA701" s="94">
        <v>0</v>
      </c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0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0</v>
      </c>
      <c r="BQ701" s="89">
        <f t="shared" si="248"/>
        <v>0</v>
      </c>
    </row>
    <row r="702" spans="1:69" x14ac:dyDescent="0.3">
      <c r="A702" s="99" t="s">
        <v>512</v>
      </c>
      <c r="B702" s="99" t="s">
        <v>41</v>
      </c>
      <c r="C702" s="100">
        <v>404</v>
      </c>
      <c r="D702" s="99" t="s">
        <v>641</v>
      </c>
      <c r="E702" s="99" t="s">
        <v>512</v>
      </c>
      <c r="F702" s="99" t="s">
        <v>41</v>
      </c>
      <c r="G702" s="100" t="s">
        <v>537</v>
      </c>
      <c r="H702" s="100">
        <v>235</v>
      </c>
      <c r="I702" s="99" t="s">
        <v>676</v>
      </c>
      <c r="J702" s="41">
        <v>1</v>
      </c>
      <c r="K702" s="41">
        <v>3</v>
      </c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93">
        <f t="shared" si="232"/>
        <v>4</v>
      </c>
      <c r="W702" s="94">
        <v>7.333333333333333</v>
      </c>
      <c r="X702" s="107">
        <f t="shared" si="249"/>
        <v>54.545454545454554</v>
      </c>
      <c r="Y702" s="41">
        <v>0</v>
      </c>
      <c r="Z702" s="41">
        <v>0</v>
      </c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  <c r="AK702" s="93">
        <f t="shared" si="233"/>
        <v>0</v>
      </c>
      <c r="AL702" s="94">
        <v>1.6666666666666667</v>
      </c>
      <c r="AM702" s="107">
        <f t="shared" si="250"/>
        <v>0</v>
      </c>
      <c r="AN702" s="41">
        <v>0</v>
      </c>
      <c r="AO702" s="41">
        <v>0</v>
      </c>
      <c r="AP702" s="41"/>
      <c r="AQ702" s="41"/>
      <c r="AR702" s="41"/>
      <c r="AS702" s="41"/>
      <c r="AT702" s="41"/>
      <c r="AU702" s="41"/>
      <c r="AV702" s="41"/>
      <c r="AW702" s="41"/>
      <c r="AX702" s="41"/>
      <c r="AY702" s="41"/>
      <c r="AZ702" s="93">
        <f t="shared" si="234"/>
        <v>0</v>
      </c>
      <c r="BA702" s="94">
        <v>47.5</v>
      </c>
      <c r="BB702" s="107">
        <f t="shared" si="251"/>
        <v>0</v>
      </c>
      <c r="BC702" s="48">
        <f t="shared" si="235"/>
        <v>1</v>
      </c>
      <c r="BD702" s="48">
        <f t="shared" si="236"/>
        <v>3</v>
      </c>
      <c r="BE702" s="48">
        <f t="shared" si="237"/>
        <v>0</v>
      </c>
      <c r="BF702" s="48">
        <f t="shared" si="238"/>
        <v>0</v>
      </c>
      <c r="BG702" s="48">
        <f t="shared" si="239"/>
        <v>0</v>
      </c>
      <c r="BH702" s="48">
        <f t="shared" si="240"/>
        <v>0</v>
      </c>
      <c r="BI702" s="48">
        <f t="shared" si="241"/>
        <v>0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56.5</v>
      </c>
      <c r="BP702" s="87">
        <f t="shared" si="247"/>
        <v>4</v>
      </c>
      <c r="BQ702" s="89">
        <f t="shared" si="248"/>
        <v>7.0796460176991149E-2</v>
      </c>
    </row>
    <row r="703" spans="1:69" x14ac:dyDescent="0.3">
      <c r="A703" s="99" t="s">
        <v>11</v>
      </c>
      <c r="B703" s="99" t="s">
        <v>11</v>
      </c>
      <c r="C703" s="100">
        <v>400</v>
      </c>
      <c r="D703" s="99" t="s">
        <v>534</v>
      </c>
      <c r="E703" s="99" t="s">
        <v>11</v>
      </c>
      <c r="F703" s="99" t="s">
        <v>11</v>
      </c>
      <c r="G703" s="100" t="s">
        <v>537</v>
      </c>
      <c r="H703" s="100">
        <v>150</v>
      </c>
      <c r="I703" s="99" t="s">
        <v>602</v>
      </c>
      <c r="J703" s="41">
        <v>0</v>
      </c>
      <c r="K703" s="41">
        <v>1</v>
      </c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93">
        <f t="shared" si="232"/>
        <v>1</v>
      </c>
      <c r="W703" s="94">
        <v>0</v>
      </c>
      <c r="X703" s="107">
        <f t="shared" si="249"/>
        <v>0</v>
      </c>
      <c r="Y703" s="41">
        <v>1</v>
      </c>
      <c r="Z703" s="41">
        <v>0</v>
      </c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  <c r="AK703" s="93">
        <f t="shared" si="233"/>
        <v>1</v>
      </c>
      <c r="AL703" s="94">
        <v>0</v>
      </c>
      <c r="AM703" s="107">
        <f t="shared" si="250"/>
        <v>0</v>
      </c>
      <c r="AN703" s="41">
        <v>0</v>
      </c>
      <c r="AO703" s="41">
        <v>0</v>
      </c>
      <c r="AP703" s="41"/>
      <c r="AQ703" s="41"/>
      <c r="AR703" s="41"/>
      <c r="AS703" s="41"/>
      <c r="AT703" s="41"/>
      <c r="AU703" s="41"/>
      <c r="AV703" s="41"/>
      <c r="AW703" s="41"/>
      <c r="AX703" s="41"/>
      <c r="AY703" s="41"/>
      <c r="AZ703" s="93">
        <f t="shared" si="234"/>
        <v>0</v>
      </c>
      <c r="BA703" s="94">
        <v>0</v>
      </c>
      <c r="BB703" s="107">
        <f t="shared" si="251"/>
        <v>0</v>
      </c>
      <c r="BC703" s="48">
        <f t="shared" si="235"/>
        <v>1</v>
      </c>
      <c r="BD703" s="48">
        <f t="shared" si="236"/>
        <v>1</v>
      </c>
      <c r="BE703" s="48">
        <f t="shared" si="237"/>
        <v>0</v>
      </c>
      <c r="BF703" s="48">
        <f t="shared" si="238"/>
        <v>0</v>
      </c>
      <c r="BG703" s="48">
        <f t="shared" si="239"/>
        <v>0</v>
      </c>
      <c r="BH703" s="48">
        <f t="shared" si="240"/>
        <v>0</v>
      </c>
      <c r="BI703" s="48">
        <f t="shared" si="241"/>
        <v>0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0</v>
      </c>
      <c r="BP703" s="87">
        <f t="shared" si="247"/>
        <v>2</v>
      </c>
      <c r="BQ703" s="89">
        <f t="shared" si="248"/>
        <v>0</v>
      </c>
    </row>
    <row r="704" spans="1:69" x14ac:dyDescent="0.3">
      <c r="A704" s="99" t="s">
        <v>460</v>
      </c>
      <c r="B704" s="99" t="s">
        <v>383</v>
      </c>
      <c r="C704" s="100">
        <v>401</v>
      </c>
      <c r="D704" s="99" t="s">
        <v>628</v>
      </c>
      <c r="E704" s="99" t="s">
        <v>460</v>
      </c>
      <c r="F704" s="99" t="s">
        <v>383</v>
      </c>
      <c r="G704" s="100" t="s">
        <v>537</v>
      </c>
      <c r="H704" s="100">
        <v>212</v>
      </c>
      <c r="I704" s="99" t="s">
        <v>655</v>
      </c>
      <c r="J704" s="41">
        <v>0</v>
      </c>
      <c r="K704" s="41">
        <v>0</v>
      </c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93">
        <f t="shared" si="232"/>
        <v>0</v>
      </c>
      <c r="W704" s="94">
        <v>5.666666666666667</v>
      </c>
      <c r="X704" s="107">
        <f t="shared" si="249"/>
        <v>0</v>
      </c>
      <c r="Y704" s="41">
        <v>0</v>
      </c>
      <c r="Z704" s="41">
        <v>0</v>
      </c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  <c r="AK704" s="93">
        <f t="shared" si="233"/>
        <v>0</v>
      </c>
      <c r="AL704" s="94">
        <v>0</v>
      </c>
      <c r="AM704" s="107">
        <f t="shared" si="250"/>
        <v>0</v>
      </c>
      <c r="AN704" s="41">
        <v>0</v>
      </c>
      <c r="AO704" s="41">
        <v>0</v>
      </c>
      <c r="AP704" s="41"/>
      <c r="AQ704" s="41"/>
      <c r="AR704" s="41"/>
      <c r="AS704" s="41"/>
      <c r="AT704" s="41"/>
      <c r="AU704" s="41"/>
      <c r="AV704" s="41"/>
      <c r="AW704" s="41"/>
      <c r="AX704" s="41"/>
      <c r="AY704" s="41"/>
      <c r="AZ704" s="93">
        <f t="shared" si="234"/>
        <v>0</v>
      </c>
      <c r="BA704" s="94">
        <v>9.8333333333333339</v>
      </c>
      <c r="BB704" s="107">
        <f t="shared" si="251"/>
        <v>0</v>
      </c>
      <c r="BC704" s="48">
        <f t="shared" si="235"/>
        <v>0</v>
      </c>
      <c r="BD704" s="48">
        <f t="shared" si="236"/>
        <v>0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0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15.5</v>
      </c>
      <c r="BP704" s="87">
        <f t="shared" si="247"/>
        <v>0</v>
      </c>
      <c r="BQ704" s="89">
        <f t="shared" si="248"/>
        <v>0</v>
      </c>
    </row>
    <row r="705" spans="1:69" x14ac:dyDescent="0.3">
      <c r="A705" s="99" t="s">
        <v>460</v>
      </c>
      <c r="B705" s="99" t="s">
        <v>125</v>
      </c>
      <c r="C705" s="100">
        <v>401</v>
      </c>
      <c r="D705" s="99" t="s">
        <v>628</v>
      </c>
      <c r="E705" s="99" t="s">
        <v>460</v>
      </c>
      <c r="F705" s="99" t="s">
        <v>125</v>
      </c>
      <c r="G705" s="100" t="s">
        <v>537</v>
      </c>
      <c r="H705" s="100">
        <v>193</v>
      </c>
      <c r="I705" s="99" t="s">
        <v>636</v>
      </c>
      <c r="J705" s="41">
        <v>0</v>
      </c>
      <c r="K705" s="41">
        <v>0</v>
      </c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93">
        <f t="shared" si="232"/>
        <v>0</v>
      </c>
      <c r="W705" s="94">
        <v>2.3333333333333335</v>
      </c>
      <c r="X705" s="107">
        <f t="shared" si="249"/>
        <v>0</v>
      </c>
      <c r="Y705" s="41">
        <v>0</v>
      </c>
      <c r="Z705" s="41">
        <v>0</v>
      </c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  <c r="AK705" s="93">
        <f t="shared" si="233"/>
        <v>0</v>
      </c>
      <c r="AL705" s="94">
        <v>0</v>
      </c>
      <c r="AM705" s="107">
        <f t="shared" si="250"/>
        <v>0</v>
      </c>
      <c r="AN705" s="41">
        <v>0</v>
      </c>
      <c r="AO705" s="41">
        <v>0</v>
      </c>
      <c r="AP705" s="41"/>
      <c r="AQ705" s="41"/>
      <c r="AR705" s="41"/>
      <c r="AS705" s="41"/>
      <c r="AT705" s="41"/>
      <c r="AU705" s="41"/>
      <c r="AV705" s="41"/>
      <c r="AW705" s="41"/>
      <c r="AX705" s="41"/>
      <c r="AY705" s="41"/>
      <c r="AZ705" s="93">
        <f t="shared" si="234"/>
        <v>0</v>
      </c>
      <c r="BA705" s="94">
        <v>3.1666666666666665</v>
      </c>
      <c r="BB705" s="107">
        <f t="shared" si="251"/>
        <v>0</v>
      </c>
      <c r="BC705" s="48">
        <f t="shared" si="235"/>
        <v>0</v>
      </c>
      <c r="BD705" s="48">
        <f t="shared" si="236"/>
        <v>0</v>
      </c>
      <c r="BE705" s="48">
        <f t="shared" si="237"/>
        <v>0</v>
      </c>
      <c r="BF705" s="48">
        <f t="shared" si="238"/>
        <v>0</v>
      </c>
      <c r="BG705" s="48">
        <f t="shared" si="239"/>
        <v>0</v>
      </c>
      <c r="BH705" s="48">
        <f t="shared" si="240"/>
        <v>0</v>
      </c>
      <c r="BI705" s="48">
        <f t="shared" si="241"/>
        <v>0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5.5</v>
      </c>
      <c r="BP705" s="87">
        <f t="shared" si="247"/>
        <v>0</v>
      </c>
      <c r="BQ705" s="89">
        <f t="shared" si="248"/>
        <v>0</v>
      </c>
    </row>
    <row r="706" spans="1:69" x14ac:dyDescent="0.3">
      <c r="A706" s="99" t="s">
        <v>512</v>
      </c>
      <c r="B706" s="99" t="s">
        <v>217</v>
      </c>
      <c r="C706" s="100">
        <v>404</v>
      </c>
      <c r="D706" s="99" t="s">
        <v>641</v>
      </c>
      <c r="E706" s="99" t="s">
        <v>512</v>
      </c>
      <c r="F706" s="99" t="s">
        <v>217</v>
      </c>
      <c r="G706" s="100" t="s">
        <v>524</v>
      </c>
      <c r="H706" s="100">
        <v>268</v>
      </c>
      <c r="I706" s="99" t="s">
        <v>692</v>
      </c>
      <c r="J706" s="41">
        <v>0</v>
      </c>
      <c r="K706" s="41">
        <v>0</v>
      </c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93">
        <f t="shared" ref="V706:V760" si="253">SUM(J706:U706)</f>
        <v>0</v>
      </c>
      <c r="W706" s="94">
        <v>0</v>
      </c>
      <c r="X706" s="107">
        <f t="shared" si="249"/>
        <v>0</v>
      </c>
      <c r="Y706" s="41">
        <v>0</v>
      </c>
      <c r="Z706" s="41">
        <v>0</v>
      </c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  <c r="AK706" s="93">
        <f t="shared" ref="AK706:AK760" si="254">SUM(Y706:AJ706)</f>
        <v>0</v>
      </c>
      <c r="AL706" s="94">
        <v>0</v>
      </c>
      <c r="AM706" s="107">
        <f t="shared" si="250"/>
        <v>0</v>
      </c>
      <c r="AN706" s="41">
        <v>0</v>
      </c>
      <c r="AO706" s="41">
        <v>0</v>
      </c>
      <c r="AP706" s="41"/>
      <c r="AQ706" s="41"/>
      <c r="AR706" s="41"/>
      <c r="AS706" s="41"/>
      <c r="AT706" s="41"/>
      <c r="AU706" s="41"/>
      <c r="AV706" s="41"/>
      <c r="AW706" s="41"/>
      <c r="AX706" s="41"/>
      <c r="AY706" s="41"/>
      <c r="AZ706" s="93">
        <f t="shared" ref="AZ706:AZ760" si="255">SUM(AN706:AY706)</f>
        <v>0</v>
      </c>
      <c r="BA706" s="94">
        <v>0.66666666666666663</v>
      </c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0.66666666666666663</v>
      </c>
      <c r="BP706" s="87">
        <f t="shared" ref="BP706:BP760" si="268">+V706+AK706+AZ706</f>
        <v>0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>
        <v>400</v>
      </c>
      <c r="D707" s="99" t="s">
        <v>534</v>
      </c>
      <c r="E707" s="99" t="s">
        <v>510</v>
      </c>
      <c r="F707" s="99" t="s">
        <v>455</v>
      </c>
      <c r="G707" s="100" t="s">
        <v>524</v>
      </c>
      <c r="H707" s="100">
        <v>8</v>
      </c>
      <c r="I707" s="99" t="s">
        <v>539</v>
      </c>
      <c r="J707" s="41">
        <v>0</v>
      </c>
      <c r="K707" s="41">
        <v>0</v>
      </c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93">
        <f t="shared" si="253"/>
        <v>0</v>
      </c>
      <c r="W707" s="94">
        <v>0</v>
      </c>
      <c r="X707" s="107">
        <f t="shared" si="249"/>
        <v>0</v>
      </c>
      <c r="Y707" s="41">
        <v>0</v>
      </c>
      <c r="Z707" s="41">
        <v>0</v>
      </c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  <c r="AK707" s="93">
        <f t="shared" si="254"/>
        <v>0</v>
      </c>
      <c r="AL707" s="94">
        <v>0</v>
      </c>
      <c r="AM707" s="107">
        <f t="shared" si="250"/>
        <v>0</v>
      </c>
      <c r="AN707" s="41">
        <v>0</v>
      </c>
      <c r="AO707" s="41">
        <v>0</v>
      </c>
      <c r="AP707" s="41"/>
      <c r="AQ707" s="41"/>
      <c r="AR707" s="41"/>
      <c r="AS707" s="41"/>
      <c r="AT707" s="41"/>
      <c r="AU707" s="41"/>
      <c r="AV707" s="41"/>
      <c r="AW707" s="41"/>
      <c r="AX707" s="41"/>
      <c r="AY707" s="41"/>
      <c r="AZ707" s="93">
        <f t="shared" si="255"/>
        <v>0</v>
      </c>
      <c r="BA707" s="94">
        <v>0</v>
      </c>
      <c r="BB707" s="107">
        <f t="shared" si="251"/>
        <v>0</v>
      </c>
      <c r="BC707" s="48">
        <f t="shared" si="256"/>
        <v>0</v>
      </c>
      <c r="BD707" s="48">
        <f t="shared" si="257"/>
        <v>0</v>
      </c>
      <c r="BE707" s="48">
        <f t="shared" si="258"/>
        <v>0</v>
      </c>
      <c r="BF707" s="48">
        <f t="shared" si="259"/>
        <v>0</v>
      </c>
      <c r="BG707" s="48">
        <f t="shared" si="260"/>
        <v>0</v>
      </c>
      <c r="BH707" s="48">
        <f t="shared" si="261"/>
        <v>0</v>
      </c>
      <c r="BI707" s="48">
        <f t="shared" si="262"/>
        <v>0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0</v>
      </c>
      <c r="BQ707" s="89">
        <f t="shared" si="269"/>
        <v>0</v>
      </c>
    </row>
    <row r="708" spans="1:69" x14ac:dyDescent="0.3">
      <c r="A708" s="99" t="s">
        <v>460</v>
      </c>
      <c r="B708" s="99" t="s">
        <v>322</v>
      </c>
      <c r="C708" s="100">
        <v>401</v>
      </c>
      <c r="D708" s="99" t="s">
        <v>628</v>
      </c>
      <c r="E708" s="99" t="s">
        <v>460</v>
      </c>
      <c r="F708" s="99" t="s">
        <v>322</v>
      </c>
      <c r="G708" s="100" t="s">
        <v>524</v>
      </c>
      <c r="H708" s="100">
        <v>209</v>
      </c>
      <c r="I708" s="99" t="s">
        <v>652</v>
      </c>
      <c r="J708" s="41">
        <v>0</v>
      </c>
      <c r="K708" s="41">
        <v>0</v>
      </c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93">
        <f t="shared" si="253"/>
        <v>0</v>
      </c>
      <c r="W708" s="94">
        <v>0</v>
      </c>
      <c r="X708" s="107">
        <f t="shared" si="249"/>
        <v>0</v>
      </c>
      <c r="Y708" s="41">
        <v>0</v>
      </c>
      <c r="Z708" s="41">
        <v>0</v>
      </c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  <c r="AK708" s="93">
        <f t="shared" si="254"/>
        <v>0</v>
      </c>
      <c r="AL708" s="94">
        <v>0</v>
      </c>
      <c r="AM708" s="107">
        <f t="shared" si="250"/>
        <v>0</v>
      </c>
      <c r="AN708" s="41">
        <v>0</v>
      </c>
      <c r="AO708" s="41">
        <v>0</v>
      </c>
      <c r="AP708" s="41"/>
      <c r="AQ708" s="41"/>
      <c r="AR708" s="41"/>
      <c r="AS708" s="41"/>
      <c r="AT708" s="41"/>
      <c r="AU708" s="41"/>
      <c r="AV708" s="41"/>
      <c r="AW708" s="41"/>
      <c r="AX708" s="41"/>
      <c r="AY708" s="41"/>
      <c r="AZ708" s="93">
        <f t="shared" si="255"/>
        <v>0</v>
      </c>
      <c r="BA708" s="94">
        <v>2.1666666666666665</v>
      </c>
      <c r="BB708" s="107">
        <f t="shared" si="251"/>
        <v>0</v>
      </c>
      <c r="BC708" s="48">
        <f t="shared" si="256"/>
        <v>0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2.1666666666666665</v>
      </c>
      <c r="BP708" s="87">
        <f t="shared" si="268"/>
        <v>0</v>
      </c>
      <c r="BQ708" s="89">
        <f t="shared" si="269"/>
        <v>0</v>
      </c>
    </row>
    <row r="709" spans="1:69" x14ac:dyDescent="0.3">
      <c r="A709" s="99" t="s">
        <v>512</v>
      </c>
      <c r="B709" s="99" t="s">
        <v>142</v>
      </c>
      <c r="C709" s="100">
        <v>404</v>
      </c>
      <c r="D709" s="99" t="s">
        <v>641</v>
      </c>
      <c r="E709" s="99" t="s">
        <v>512</v>
      </c>
      <c r="F709" s="99" t="s">
        <v>142</v>
      </c>
      <c r="G709" s="100" t="s">
        <v>524</v>
      </c>
      <c r="H709" s="100">
        <v>246</v>
      </c>
      <c r="I709" s="99" t="s">
        <v>683</v>
      </c>
      <c r="J709" s="41">
        <v>0</v>
      </c>
      <c r="K709" s="41">
        <v>0</v>
      </c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93">
        <f t="shared" si="253"/>
        <v>0</v>
      </c>
      <c r="W709" s="94">
        <v>0</v>
      </c>
      <c r="X709" s="107">
        <f t="shared" si="249"/>
        <v>0</v>
      </c>
      <c r="Y709" s="41">
        <v>0</v>
      </c>
      <c r="Z709" s="41">
        <v>0</v>
      </c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  <c r="AK709" s="93">
        <f t="shared" si="254"/>
        <v>0</v>
      </c>
      <c r="AL709" s="94">
        <v>0.33333333333333331</v>
      </c>
      <c r="AM709" s="107">
        <f t="shared" si="250"/>
        <v>0</v>
      </c>
      <c r="AN709" s="41">
        <v>0</v>
      </c>
      <c r="AO709" s="41">
        <v>0</v>
      </c>
      <c r="AP709" s="41"/>
      <c r="AQ709" s="41"/>
      <c r="AR709" s="41"/>
      <c r="AS709" s="41"/>
      <c r="AT709" s="41"/>
      <c r="AU709" s="41"/>
      <c r="AV709" s="41"/>
      <c r="AW709" s="41"/>
      <c r="AX709" s="41"/>
      <c r="AY709" s="41"/>
      <c r="AZ709" s="93">
        <f t="shared" si="255"/>
        <v>0</v>
      </c>
      <c r="BA709" s="94">
        <v>5.166666666666667</v>
      </c>
      <c r="BB709" s="107">
        <f t="shared" si="251"/>
        <v>0</v>
      </c>
      <c r="BC709" s="48">
        <f t="shared" si="256"/>
        <v>0</v>
      </c>
      <c r="BD709" s="48">
        <f t="shared" si="257"/>
        <v>0</v>
      </c>
      <c r="BE709" s="48">
        <f t="shared" si="258"/>
        <v>0</v>
      </c>
      <c r="BF709" s="48">
        <f t="shared" si="259"/>
        <v>0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5.5</v>
      </c>
      <c r="BP709" s="87">
        <f t="shared" si="268"/>
        <v>0</v>
      </c>
      <c r="BQ709" s="89">
        <f t="shared" si="269"/>
        <v>0</v>
      </c>
    </row>
    <row r="710" spans="1:69" x14ac:dyDescent="0.3">
      <c r="A710" s="99" t="s">
        <v>5</v>
      </c>
      <c r="B710" s="99" t="s">
        <v>6</v>
      </c>
      <c r="C710" s="100">
        <v>400</v>
      </c>
      <c r="D710" s="99" t="s">
        <v>534</v>
      </c>
      <c r="E710" s="99" t="s">
        <v>510</v>
      </c>
      <c r="F710" s="99" t="s">
        <v>455</v>
      </c>
      <c r="G710" s="100" t="s">
        <v>524</v>
      </c>
      <c r="H710" s="100">
        <v>4</v>
      </c>
      <c r="I710" s="99" t="s">
        <v>535</v>
      </c>
      <c r="J710" s="41">
        <v>0</v>
      </c>
      <c r="K710" s="41">
        <v>0</v>
      </c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93">
        <f t="shared" si="253"/>
        <v>0</v>
      </c>
      <c r="W710" s="94">
        <v>0</v>
      </c>
      <c r="X710" s="107">
        <f t="shared" si="249"/>
        <v>0</v>
      </c>
      <c r="Y710" s="41">
        <v>0</v>
      </c>
      <c r="Z710" s="41">
        <v>0</v>
      </c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  <c r="AK710" s="93">
        <f t="shared" si="254"/>
        <v>0</v>
      </c>
      <c r="AL710" s="94">
        <v>0</v>
      </c>
      <c r="AM710" s="107">
        <f t="shared" si="250"/>
        <v>0</v>
      </c>
      <c r="AN710" s="41">
        <v>0</v>
      </c>
      <c r="AO710" s="41">
        <v>0</v>
      </c>
      <c r="AP710" s="41"/>
      <c r="AQ710" s="41"/>
      <c r="AR710" s="41"/>
      <c r="AS710" s="41"/>
      <c r="AT710" s="41"/>
      <c r="AU710" s="41"/>
      <c r="AV710" s="41"/>
      <c r="AW710" s="41"/>
      <c r="AX710" s="41"/>
      <c r="AY710" s="41"/>
      <c r="AZ710" s="93">
        <f t="shared" si="255"/>
        <v>0</v>
      </c>
      <c r="BA710" s="94">
        <v>0</v>
      </c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0</v>
      </c>
      <c r="BF710" s="48">
        <f t="shared" si="259"/>
        <v>0</v>
      </c>
      <c r="BG710" s="48">
        <f t="shared" si="260"/>
        <v>0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0</v>
      </c>
      <c r="BP710" s="87">
        <f t="shared" si="268"/>
        <v>0</v>
      </c>
      <c r="BQ710" s="89">
        <f t="shared" si="269"/>
        <v>0</v>
      </c>
    </row>
    <row r="711" spans="1:69" x14ac:dyDescent="0.3">
      <c r="A711" s="99" t="s">
        <v>460</v>
      </c>
      <c r="B711" s="99" t="s">
        <v>383</v>
      </c>
      <c r="C711" s="100">
        <v>401</v>
      </c>
      <c r="D711" s="99" t="s">
        <v>628</v>
      </c>
      <c r="E711" s="99" t="s">
        <v>460</v>
      </c>
      <c r="F711" s="99" t="s">
        <v>383</v>
      </c>
      <c r="G711" s="100" t="s">
        <v>524</v>
      </c>
      <c r="H711" s="100">
        <v>214</v>
      </c>
      <c r="I711" s="99" t="s">
        <v>657</v>
      </c>
      <c r="J711" s="41">
        <v>0</v>
      </c>
      <c r="K711" s="41">
        <v>0</v>
      </c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93">
        <f t="shared" si="253"/>
        <v>0</v>
      </c>
      <c r="W711" s="94">
        <v>2.6666666666666665</v>
      </c>
      <c r="X711" s="107">
        <f t="shared" ref="X711:X764" si="270">+IFERROR(V711/W711,0)*100</f>
        <v>0</v>
      </c>
      <c r="Y711" s="41">
        <v>0</v>
      </c>
      <c r="Z711" s="41">
        <v>0</v>
      </c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  <c r="AK711" s="93">
        <f t="shared" si="254"/>
        <v>0</v>
      </c>
      <c r="AL711" s="94">
        <v>0</v>
      </c>
      <c r="AM711" s="107">
        <f t="shared" ref="AM711:AM764" si="271">+IFERROR(AK711/AL711,0)*100</f>
        <v>0</v>
      </c>
      <c r="AN711" s="41">
        <v>0</v>
      </c>
      <c r="AO711" s="41">
        <v>0</v>
      </c>
      <c r="AP711" s="41"/>
      <c r="AQ711" s="41"/>
      <c r="AR711" s="41"/>
      <c r="AS711" s="41"/>
      <c r="AT711" s="41"/>
      <c r="AU711" s="41"/>
      <c r="AV711" s="41"/>
      <c r="AW711" s="41"/>
      <c r="AX711" s="41"/>
      <c r="AY711" s="41"/>
      <c r="AZ711" s="93">
        <f t="shared" si="255"/>
        <v>0</v>
      </c>
      <c r="BA711" s="94">
        <v>5</v>
      </c>
      <c r="BB711" s="107">
        <f t="shared" ref="BB711:BB764" si="272">+IFERROR(AZ711/BA711,0)*100</f>
        <v>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0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7.6666666666666661</v>
      </c>
      <c r="BP711" s="87">
        <f t="shared" si="268"/>
        <v>0</v>
      </c>
      <c r="BQ711" s="89">
        <f t="shared" si="269"/>
        <v>0</v>
      </c>
    </row>
    <row r="712" spans="1:69" x14ac:dyDescent="0.3">
      <c r="A712" s="99" t="s">
        <v>460</v>
      </c>
      <c r="B712" s="99" t="s">
        <v>292</v>
      </c>
      <c r="C712" s="100">
        <v>401</v>
      </c>
      <c r="D712" s="99" t="s">
        <v>628</v>
      </c>
      <c r="E712" s="99" t="s">
        <v>460</v>
      </c>
      <c r="F712" s="99" t="s">
        <v>292</v>
      </c>
      <c r="G712" s="100" t="s">
        <v>524</v>
      </c>
      <c r="H712" s="100">
        <v>202</v>
      </c>
      <c r="I712" s="99" t="s">
        <v>646</v>
      </c>
      <c r="J712" s="41">
        <v>0</v>
      </c>
      <c r="K712" s="41">
        <v>0</v>
      </c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93">
        <f t="shared" si="253"/>
        <v>0</v>
      </c>
      <c r="W712" s="94">
        <v>0.33333333333333331</v>
      </c>
      <c r="X712" s="107">
        <f t="shared" si="270"/>
        <v>0</v>
      </c>
      <c r="Y712" s="41">
        <v>0</v>
      </c>
      <c r="Z712" s="41">
        <v>0</v>
      </c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  <c r="AK712" s="93">
        <f t="shared" si="254"/>
        <v>0</v>
      </c>
      <c r="AL712" s="94">
        <v>0.33333333333333331</v>
      </c>
      <c r="AM712" s="107">
        <f t="shared" si="271"/>
        <v>0</v>
      </c>
      <c r="AN712" s="41">
        <v>0</v>
      </c>
      <c r="AO712" s="41">
        <v>0</v>
      </c>
      <c r="AP712" s="41"/>
      <c r="AQ712" s="41"/>
      <c r="AR712" s="41"/>
      <c r="AS712" s="41"/>
      <c r="AT712" s="41"/>
      <c r="AU712" s="41"/>
      <c r="AV712" s="41"/>
      <c r="AW712" s="41"/>
      <c r="AX712" s="41"/>
      <c r="AY712" s="41"/>
      <c r="AZ712" s="93">
        <f t="shared" si="255"/>
        <v>0</v>
      </c>
      <c r="BA712" s="94">
        <v>6.5</v>
      </c>
      <c r="BB712" s="107">
        <f t="shared" si="272"/>
        <v>0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0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7.166666666666667</v>
      </c>
      <c r="BP712" s="87">
        <f t="shared" si="268"/>
        <v>0</v>
      </c>
      <c r="BQ712" s="89">
        <f t="shared" si="269"/>
        <v>0</v>
      </c>
    </row>
    <row r="713" spans="1:69" x14ac:dyDescent="0.3">
      <c r="A713" s="99" t="s">
        <v>460</v>
      </c>
      <c r="B713" s="99" t="s">
        <v>24</v>
      </c>
      <c r="C713" s="100">
        <v>401</v>
      </c>
      <c r="D713" s="99" t="s">
        <v>628</v>
      </c>
      <c r="E713" s="99" t="s">
        <v>460</v>
      </c>
      <c r="F713" s="99" t="s">
        <v>24</v>
      </c>
      <c r="G713" s="100" t="s">
        <v>524</v>
      </c>
      <c r="H713" s="100">
        <v>186</v>
      </c>
      <c r="I713" s="99" t="s">
        <v>629</v>
      </c>
      <c r="J713" s="41">
        <v>0</v>
      </c>
      <c r="K713" s="41">
        <v>0</v>
      </c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93">
        <f t="shared" si="253"/>
        <v>0</v>
      </c>
      <c r="W713" s="94">
        <v>1.3333333333333333</v>
      </c>
      <c r="X713" s="107">
        <f t="shared" si="270"/>
        <v>0</v>
      </c>
      <c r="Y713" s="41">
        <v>0</v>
      </c>
      <c r="Z713" s="41">
        <v>0</v>
      </c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  <c r="AK713" s="93">
        <f t="shared" si="254"/>
        <v>0</v>
      </c>
      <c r="AL713" s="94">
        <v>0</v>
      </c>
      <c r="AM713" s="107">
        <f t="shared" si="271"/>
        <v>0</v>
      </c>
      <c r="AN713" s="41">
        <v>0</v>
      </c>
      <c r="AO713" s="41">
        <v>0</v>
      </c>
      <c r="AP713" s="41"/>
      <c r="AQ713" s="41"/>
      <c r="AR713" s="41"/>
      <c r="AS713" s="41"/>
      <c r="AT713" s="41"/>
      <c r="AU713" s="41"/>
      <c r="AV713" s="41"/>
      <c r="AW713" s="41"/>
      <c r="AX713" s="41"/>
      <c r="AY713" s="41"/>
      <c r="AZ713" s="93">
        <f t="shared" si="255"/>
        <v>0</v>
      </c>
      <c r="BA713" s="94">
        <v>8.3333333333333339</v>
      </c>
      <c r="BB713" s="107">
        <f t="shared" si="272"/>
        <v>0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0</v>
      </c>
      <c r="BG713" s="48">
        <f t="shared" si="260"/>
        <v>0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9.6666666666666679</v>
      </c>
      <c r="BP713" s="87">
        <f t="shared" si="268"/>
        <v>0</v>
      </c>
      <c r="BQ713" s="89">
        <f t="shared" si="269"/>
        <v>0</v>
      </c>
    </row>
    <row r="714" spans="1:69" x14ac:dyDescent="0.3">
      <c r="A714" s="99" t="s">
        <v>460</v>
      </c>
      <c r="B714" s="99" t="s">
        <v>383</v>
      </c>
      <c r="C714" s="100">
        <v>401</v>
      </c>
      <c r="D714" s="99" t="s">
        <v>628</v>
      </c>
      <c r="E714" s="99" t="s">
        <v>460</v>
      </c>
      <c r="F714" s="99" t="s">
        <v>383</v>
      </c>
      <c r="G714" s="100" t="s">
        <v>524</v>
      </c>
      <c r="H714" s="100">
        <v>222</v>
      </c>
      <c r="I714" s="99" t="s">
        <v>665</v>
      </c>
      <c r="J714" s="41">
        <v>0</v>
      </c>
      <c r="K714" s="41">
        <v>1</v>
      </c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93">
        <f t="shared" si="253"/>
        <v>1</v>
      </c>
      <c r="W714" s="94">
        <v>3.6666666666666665</v>
      </c>
      <c r="X714" s="107">
        <f t="shared" si="270"/>
        <v>27.272727272727277</v>
      </c>
      <c r="Y714" s="41">
        <v>0</v>
      </c>
      <c r="Z714" s="41">
        <v>0</v>
      </c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  <c r="AK714" s="93">
        <f t="shared" si="254"/>
        <v>0</v>
      </c>
      <c r="AL714" s="94">
        <v>0</v>
      </c>
      <c r="AM714" s="107">
        <f t="shared" si="271"/>
        <v>0</v>
      </c>
      <c r="AN714" s="41">
        <v>0</v>
      </c>
      <c r="AO714" s="41">
        <v>0</v>
      </c>
      <c r="AP714" s="41"/>
      <c r="AQ714" s="41"/>
      <c r="AR714" s="41"/>
      <c r="AS714" s="41"/>
      <c r="AT714" s="41"/>
      <c r="AU714" s="41"/>
      <c r="AV714" s="41"/>
      <c r="AW714" s="41"/>
      <c r="AX714" s="41"/>
      <c r="AY714" s="41"/>
      <c r="AZ714" s="93">
        <f t="shared" si="255"/>
        <v>0</v>
      </c>
      <c r="BA714" s="94">
        <v>6.5</v>
      </c>
      <c r="BB714" s="107">
        <f t="shared" si="272"/>
        <v>0</v>
      </c>
      <c r="BC714" s="48">
        <f t="shared" si="256"/>
        <v>0</v>
      </c>
      <c r="BD714" s="48">
        <f t="shared" si="257"/>
        <v>1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10.166666666666666</v>
      </c>
      <c r="BP714" s="87">
        <f t="shared" si="268"/>
        <v>1</v>
      </c>
      <c r="BQ714" s="89">
        <f t="shared" si="269"/>
        <v>9.836065573770493E-2</v>
      </c>
    </row>
    <row r="715" spans="1:69" x14ac:dyDescent="0.3">
      <c r="A715" s="99" t="s">
        <v>460</v>
      </c>
      <c r="B715" s="99" t="s">
        <v>383</v>
      </c>
      <c r="C715" s="100">
        <v>401</v>
      </c>
      <c r="D715" s="99" t="s">
        <v>628</v>
      </c>
      <c r="E715" s="99" t="s">
        <v>460</v>
      </c>
      <c r="F715" s="99" t="s">
        <v>383</v>
      </c>
      <c r="G715" s="100" t="s">
        <v>524</v>
      </c>
      <c r="H715" s="100">
        <v>224</v>
      </c>
      <c r="I715" s="99" t="s">
        <v>667</v>
      </c>
      <c r="J715" s="41">
        <v>0</v>
      </c>
      <c r="K715" s="41">
        <v>0</v>
      </c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93">
        <f t="shared" si="253"/>
        <v>0</v>
      </c>
      <c r="W715" s="94">
        <v>2.3333333333333335</v>
      </c>
      <c r="X715" s="107">
        <f t="shared" si="270"/>
        <v>0</v>
      </c>
      <c r="Y715" s="41">
        <v>0</v>
      </c>
      <c r="Z715" s="41">
        <v>0</v>
      </c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  <c r="AK715" s="93">
        <f t="shared" si="254"/>
        <v>0</v>
      </c>
      <c r="AL715" s="94">
        <v>0.66666666666666663</v>
      </c>
      <c r="AM715" s="107">
        <f t="shared" si="271"/>
        <v>0</v>
      </c>
      <c r="AN715" s="41">
        <v>0</v>
      </c>
      <c r="AO715" s="41">
        <v>0</v>
      </c>
      <c r="AP715" s="41"/>
      <c r="AQ715" s="41"/>
      <c r="AR715" s="41"/>
      <c r="AS715" s="41"/>
      <c r="AT715" s="41"/>
      <c r="AU715" s="41"/>
      <c r="AV715" s="41"/>
      <c r="AW715" s="41"/>
      <c r="AX715" s="41"/>
      <c r="AY715" s="41"/>
      <c r="AZ715" s="93">
        <f t="shared" si="255"/>
        <v>0</v>
      </c>
      <c r="BA715" s="94">
        <v>5.166666666666667</v>
      </c>
      <c r="BB715" s="107">
        <f t="shared" si="272"/>
        <v>0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0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8.1666666666666679</v>
      </c>
      <c r="BP715" s="87">
        <f t="shared" si="268"/>
        <v>0</v>
      </c>
      <c r="BQ715" s="89">
        <f t="shared" si="269"/>
        <v>0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628</v>
      </c>
      <c r="E716" s="99" t="s">
        <v>460</v>
      </c>
      <c r="F716" s="99" t="s">
        <v>383</v>
      </c>
      <c r="G716" s="100" t="s">
        <v>524</v>
      </c>
      <c r="H716" s="100">
        <v>7325</v>
      </c>
      <c r="I716" s="99" t="s">
        <v>729</v>
      </c>
      <c r="J716" s="41">
        <v>0</v>
      </c>
      <c r="K716" s="41">
        <v>0</v>
      </c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93">
        <f t="shared" si="253"/>
        <v>0</v>
      </c>
      <c r="W716" s="94">
        <v>2</v>
      </c>
      <c r="X716" s="107">
        <f t="shared" si="270"/>
        <v>0</v>
      </c>
      <c r="Y716" s="41">
        <v>0</v>
      </c>
      <c r="Z716" s="41">
        <v>0</v>
      </c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  <c r="AK716" s="93">
        <f t="shared" si="254"/>
        <v>0</v>
      </c>
      <c r="AL716" s="94">
        <v>0</v>
      </c>
      <c r="AM716" s="107">
        <f t="shared" si="271"/>
        <v>0</v>
      </c>
      <c r="AN716" s="41">
        <v>0</v>
      </c>
      <c r="AO716" s="41">
        <v>0</v>
      </c>
      <c r="AP716" s="41"/>
      <c r="AQ716" s="41"/>
      <c r="AR716" s="41"/>
      <c r="AS716" s="41"/>
      <c r="AT716" s="41"/>
      <c r="AU716" s="41"/>
      <c r="AV716" s="41"/>
      <c r="AW716" s="41"/>
      <c r="AX716" s="41"/>
      <c r="AY716" s="41"/>
      <c r="AZ716" s="93">
        <f t="shared" si="255"/>
        <v>0</v>
      </c>
      <c r="BA716" s="94">
        <v>7.166666666666667</v>
      </c>
      <c r="BB716" s="107">
        <f t="shared" si="272"/>
        <v>0</v>
      </c>
      <c r="BC716" s="48">
        <f t="shared" si="256"/>
        <v>0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0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9.1666666666666679</v>
      </c>
      <c r="BP716" s="87">
        <f t="shared" si="268"/>
        <v>0</v>
      </c>
      <c r="BQ716" s="89">
        <f t="shared" si="269"/>
        <v>0</v>
      </c>
    </row>
    <row r="717" spans="1:69" x14ac:dyDescent="0.3">
      <c r="A717" s="99" t="s">
        <v>460</v>
      </c>
      <c r="B717" s="99" t="s">
        <v>120</v>
      </c>
      <c r="C717" s="100">
        <v>401</v>
      </c>
      <c r="D717" s="99" t="s">
        <v>628</v>
      </c>
      <c r="E717" s="99" t="s">
        <v>460</v>
      </c>
      <c r="F717" s="99" t="s">
        <v>120</v>
      </c>
      <c r="G717" s="100" t="s">
        <v>524</v>
      </c>
      <c r="H717" s="100">
        <v>191</v>
      </c>
      <c r="I717" s="99" t="s">
        <v>634</v>
      </c>
      <c r="J717" s="41">
        <v>0</v>
      </c>
      <c r="K717" s="41">
        <v>0</v>
      </c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93">
        <f t="shared" si="253"/>
        <v>0</v>
      </c>
      <c r="W717" s="94">
        <v>0.66666666666666663</v>
      </c>
      <c r="X717" s="107">
        <f t="shared" si="270"/>
        <v>0</v>
      </c>
      <c r="Y717" s="41">
        <v>0</v>
      </c>
      <c r="Z717" s="41">
        <v>0</v>
      </c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  <c r="AK717" s="93">
        <f t="shared" si="254"/>
        <v>0</v>
      </c>
      <c r="AL717" s="94">
        <v>0.33333333333333331</v>
      </c>
      <c r="AM717" s="107">
        <f t="shared" si="271"/>
        <v>0</v>
      </c>
      <c r="AN717" s="41">
        <v>0</v>
      </c>
      <c r="AO717" s="41">
        <v>0</v>
      </c>
      <c r="AP717" s="41"/>
      <c r="AQ717" s="41"/>
      <c r="AR717" s="41"/>
      <c r="AS717" s="41"/>
      <c r="AT717" s="41"/>
      <c r="AU717" s="41"/>
      <c r="AV717" s="41"/>
      <c r="AW717" s="41"/>
      <c r="AX717" s="41"/>
      <c r="AY717" s="41"/>
      <c r="AZ717" s="93">
        <f t="shared" si="255"/>
        <v>0</v>
      </c>
      <c r="BA717" s="94">
        <v>13.333333333333334</v>
      </c>
      <c r="BB717" s="107">
        <f t="shared" si="272"/>
        <v>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0</v>
      </c>
      <c r="BH717" s="48">
        <f t="shared" si="261"/>
        <v>0</v>
      </c>
      <c r="BI717" s="48">
        <f t="shared" si="262"/>
        <v>0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14.333333333333334</v>
      </c>
      <c r="BP717" s="87">
        <f t="shared" si="268"/>
        <v>0</v>
      </c>
      <c r="BQ717" s="89">
        <f t="shared" si="269"/>
        <v>0</v>
      </c>
    </row>
    <row r="718" spans="1:69" x14ac:dyDescent="0.3">
      <c r="A718" s="99" t="s">
        <v>460</v>
      </c>
      <c r="B718" s="99" t="s">
        <v>383</v>
      </c>
      <c r="C718" s="100">
        <v>401</v>
      </c>
      <c r="D718" s="99" t="s">
        <v>628</v>
      </c>
      <c r="E718" s="99" t="s">
        <v>460</v>
      </c>
      <c r="F718" s="99" t="s">
        <v>383</v>
      </c>
      <c r="G718" s="100" t="s">
        <v>524</v>
      </c>
      <c r="H718" s="100">
        <v>7326</v>
      </c>
      <c r="I718" s="99" t="s">
        <v>730</v>
      </c>
      <c r="J718" s="41">
        <v>0</v>
      </c>
      <c r="K718" s="41">
        <v>0</v>
      </c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93">
        <f t="shared" si="253"/>
        <v>0</v>
      </c>
      <c r="W718" s="94">
        <v>2</v>
      </c>
      <c r="X718" s="107">
        <f t="shared" si="270"/>
        <v>0</v>
      </c>
      <c r="Y718" s="41">
        <v>0</v>
      </c>
      <c r="Z718" s="41">
        <v>0</v>
      </c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  <c r="AK718" s="93">
        <f t="shared" si="254"/>
        <v>0</v>
      </c>
      <c r="AL718" s="94">
        <v>0</v>
      </c>
      <c r="AM718" s="107">
        <f t="shared" si="271"/>
        <v>0</v>
      </c>
      <c r="AN718" s="41">
        <v>0</v>
      </c>
      <c r="AO718" s="41">
        <v>0</v>
      </c>
      <c r="AP718" s="41"/>
      <c r="AQ718" s="41"/>
      <c r="AR718" s="41"/>
      <c r="AS718" s="41"/>
      <c r="AT718" s="41"/>
      <c r="AU718" s="41"/>
      <c r="AV718" s="41"/>
      <c r="AW718" s="41"/>
      <c r="AX718" s="41"/>
      <c r="AY718" s="41"/>
      <c r="AZ718" s="93">
        <f t="shared" si="255"/>
        <v>0</v>
      </c>
      <c r="BA718" s="94">
        <v>8.3333333333333339</v>
      </c>
      <c r="BB718" s="107">
        <f t="shared" si="272"/>
        <v>0</v>
      </c>
      <c r="BC718" s="48">
        <f t="shared" si="256"/>
        <v>0</v>
      </c>
      <c r="BD718" s="48">
        <f t="shared" si="257"/>
        <v>0</v>
      </c>
      <c r="BE718" s="48">
        <f t="shared" si="258"/>
        <v>0</v>
      </c>
      <c r="BF718" s="48">
        <f t="shared" si="259"/>
        <v>0</v>
      </c>
      <c r="BG718" s="48">
        <f t="shared" si="260"/>
        <v>0</v>
      </c>
      <c r="BH718" s="48">
        <f t="shared" si="261"/>
        <v>0</v>
      </c>
      <c r="BI718" s="48">
        <f t="shared" si="262"/>
        <v>0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10.333333333333334</v>
      </c>
      <c r="BP718" s="87">
        <f t="shared" si="268"/>
        <v>0</v>
      </c>
      <c r="BQ718" s="89">
        <f t="shared" si="269"/>
        <v>0</v>
      </c>
    </row>
    <row r="719" spans="1:69" x14ac:dyDescent="0.3">
      <c r="A719" s="99" t="s">
        <v>460</v>
      </c>
      <c r="B719" s="99" t="s">
        <v>383</v>
      </c>
      <c r="C719" s="100">
        <v>401</v>
      </c>
      <c r="D719" s="99" t="s">
        <v>628</v>
      </c>
      <c r="E719" s="99" t="s">
        <v>460</v>
      </c>
      <c r="F719" s="99" t="s">
        <v>383</v>
      </c>
      <c r="G719" s="100" t="s">
        <v>524</v>
      </c>
      <c r="H719" s="100">
        <v>232</v>
      </c>
      <c r="I719" s="99" t="s">
        <v>674</v>
      </c>
      <c r="J719" s="41">
        <v>0</v>
      </c>
      <c r="K719" s="41">
        <v>0</v>
      </c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93">
        <f t="shared" si="253"/>
        <v>0</v>
      </c>
      <c r="W719" s="94">
        <v>0</v>
      </c>
      <c r="X719" s="107">
        <f t="shared" si="270"/>
        <v>0</v>
      </c>
      <c r="Y719" s="41">
        <v>0</v>
      </c>
      <c r="Z719" s="41">
        <v>0</v>
      </c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  <c r="AK719" s="93">
        <f t="shared" si="254"/>
        <v>0</v>
      </c>
      <c r="AL719" s="94">
        <v>0</v>
      </c>
      <c r="AM719" s="107">
        <f t="shared" si="271"/>
        <v>0</v>
      </c>
      <c r="AN719" s="41">
        <v>0</v>
      </c>
      <c r="AO719" s="41">
        <v>0</v>
      </c>
      <c r="AP719" s="41"/>
      <c r="AQ719" s="41"/>
      <c r="AR719" s="41"/>
      <c r="AS719" s="41"/>
      <c r="AT719" s="41"/>
      <c r="AU719" s="41"/>
      <c r="AV719" s="41"/>
      <c r="AW719" s="41"/>
      <c r="AX719" s="41"/>
      <c r="AY719" s="41"/>
      <c r="AZ719" s="93">
        <f t="shared" si="255"/>
        <v>0</v>
      </c>
      <c r="BA719" s="94">
        <v>1.8333333333333333</v>
      </c>
      <c r="BB719" s="107">
        <f t="shared" si="272"/>
        <v>0</v>
      </c>
      <c r="BC719" s="48">
        <f t="shared" si="256"/>
        <v>0</v>
      </c>
      <c r="BD719" s="48">
        <f t="shared" si="257"/>
        <v>0</v>
      </c>
      <c r="BE719" s="48">
        <f t="shared" si="258"/>
        <v>0</v>
      </c>
      <c r="BF719" s="48">
        <f t="shared" si="259"/>
        <v>0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1.8333333333333333</v>
      </c>
      <c r="BP719" s="87">
        <f t="shared" si="268"/>
        <v>0</v>
      </c>
      <c r="BQ719" s="89">
        <f t="shared" si="269"/>
        <v>0</v>
      </c>
    </row>
    <row r="720" spans="1:69" x14ac:dyDescent="0.3">
      <c r="A720" s="99" t="s">
        <v>249</v>
      </c>
      <c r="B720" s="99" t="s">
        <v>249</v>
      </c>
      <c r="C720" s="100">
        <v>400</v>
      </c>
      <c r="D720" s="99" t="s">
        <v>534</v>
      </c>
      <c r="E720" s="99" t="s">
        <v>501</v>
      </c>
      <c r="F720" s="99" t="s">
        <v>249</v>
      </c>
      <c r="G720" s="100" t="s">
        <v>524</v>
      </c>
      <c r="H720" s="100">
        <v>77</v>
      </c>
      <c r="I720" s="99" t="s">
        <v>568</v>
      </c>
      <c r="J720" s="41">
        <v>0</v>
      </c>
      <c r="K720" s="41">
        <v>0</v>
      </c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93">
        <f t="shared" si="253"/>
        <v>0</v>
      </c>
      <c r="W720" s="94">
        <v>0</v>
      </c>
      <c r="X720" s="107">
        <f t="shared" si="270"/>
        <v>0</v>
      </c>
      <c r="Y720" s="41">
        <v>0</v>
      </c>
      <c r="Z720" s="41">
        <v>0</v>
      </c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  <c r="AK720" s="93">
        <f t="shared" si="254"/>
        <v>0</v>
      </c>
      <c r="AL720" s="94">
        <v>0</v>
      </c>
      <c r="AM720" s="107">
        <f t="shared" si="271"/>
        <v>0</v>
      </c>
      <c r="AN720" s="41">
        <v>0</v>
      </c>
      <c r="AO720" s="41">
        <v>0</v>
      </c>
      <c r="AP720" s="41"/>
      <c r="AQ720" s="41"/>
      <c r="AR720" s="41"/>
      <c r="AS720" s="41"/>
      <c r="AT720" s="41"/>
      <c r="AU720" s="41"/>
      <c r="AV720" s="41"/>
      <c r="AW720" s="41"/>
      <c r="AX720" s="41"/>
      <c r="AY720" s="41"/>
      <c r="AZ720" s="93">
        <f t="shared" si="255"/>
        <v>0</v>
      </c>
      <c r="BA720" s="94">
        <v>0</v>
      </c>
      <c r="BB720" s="107">
        <f t="shared" si="272"/>
        <v>0</v>
      </c>
      <c r="BC720" s="48">
        <f t="shared" si="256"/>
        <v>0</v>
      </c>
      <c r="BD720" s="48">
        <f t="shared" si="257"/>
        <v>0</v>
      </c>
      <c r="BE720" s="48">
        <f t="shared" si="258"/>
        <v>0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0</v>
      </c>
      <c r="BQ720" s="89">
        <f t="shared" si="269"/>
        <v>0</v>
      </c>
    </row>
    <row r="721" spans="1:69" x14ac:dyDescent="0.3">
      <c r="A721" s="99" t="s">
        <v>460</v>
      </c>
      <c r="B721" s="99" t="s">
        <v>383</v>
      </c>
      <c r="C721" s="100">
        <v>401</v>
      </c>
      <c r="D721" s="99" t="s">
        <v>628</v>
      </c>
      <c r="E721" s="99" t="s">
        <v>460</v>
      </c>
      <c r="F721" s="99" t="s">
        <v>383</v>
      </c>
      <c r="G721" s="100" t="s">
        <v>524</v>
      </c>
      <c r="H721" s="100">
        <v>228</v>
      </c>
      <c r="I721" s="99" t="s">
        <v>670</v>
      </c>
      <c r="J721" s="41">
        <v>0</v>
      </c>
      <c r="K721" s="41">
        <v>0</v>
      </c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93">
        <f t="shared" si="253"/>
        <v>0</v>
      </c>
      <c r="W721" s="94">
        <v>0.33333333333333331</v>
      </c>
      <c r="X721" s="107">
        <f t="shared" si="270"/>
        <v>0</v>
      </c>
      <c r="Y721" s="41">
        <v>0</v>
      </c>
      <c r="Z721" s="41">
        <v>0</v>
      </c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  <c r="AK721" s="93">
        <f t="shared" si="254"/>
        <v>0</v>
      </c>
      <c r="AL721" s="94">
        <v>0</v>
      </c>
      <c r="AM721" s="107">
        <f t="shared" si="271"/>
        <v>0</v>
      </c>
      <c r="AN721" s="41">
        <v>0</v>
      </c>
      <c r="AO721" s="41">
        <v>0</v>
      </c>
      <c r="AP721" s="41"/>
      <c r="AQ721" s="41"/>
      <c r="AR721" s="41"/>
      <c r="AS721" s="41"/>
      <c r="AT721" s="41"/>
      <c r="AU721" s="41"/>
      <c r="AV721" s="41"/>
      <c r="AW721" s="41"/>
      <c r="AX721" s="41"/>
      <c r="AY721" s="41"/>
      <c r="AZ721" s="93">
        <f t="shared" si="255"/>
        <v>0</v>
      </c>
      <c r="BA721" s="94">
        <v>11.333333333333334</v>
      </c>
      <c r="BB721" s="107">
        <f t="shared" si="272"/>
        <v>0</v>
      </c>
      <c r="BC721" s="48">
        <f t="shared" si="256"/>
        <v>0</v>
      </c>
      <c r="BD721" s="48">
        <f t="shared" si="257"/>
        <v>0</v>
      </c>
      <c r="BE721" s="48">
        <f t="shared" si="258"/>
        <v>0</v>
      </c>
      <c r="BF721" s="48">
        <f t="shared" si="259"/>
        <v>0</v>
      </c>
      <c r="BG721" s="48">
        <f t="shared" si="260"/>
        <v>0</v>
      </c>
      <c r="BH721" s="48">
        <f t="shared" si="261"/>
        <v>0</v>
      </c>
      <c r="BI721" s="48">
        <f t="shared" si="262"/>
        <v>0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11.666666666666668</v>
      </c>
      <c r="BP721" s="87">
        <f t="shared" si="268"/>
        <v>0</v>
      </c>
      <c r="BQ721" s="89">
        <f t="shared" si="269"/>
        <v>0</v>
      </c>
    </row>
    <row r="722" spans="1:69" x14ac:dyDescent="0.3">
      <c r="A722" s="99" t="s">
        <v>5</v>
      </c>
      <c r="B722" s="99" t="s">
        <v>48</v>
      </c>
      <c r="C722" s="100">
        <v>400</v>
      </c>
      <c r="D722" s="99" t="s">
        <v>534</v>
      </c>
      <c r="E722" s="99" t="s">
        <v>510</v>
      </c>
      <c r="F722" s="99" t="s">
        <v>48</v>
      </c>
      <c r="G722" s="100" t="s">
        <v>524</v>
      </c>
      <c r="H722" s="100">
        <v>23</v>
      </c>
      <c r="I722" s="99" t="s">
        <v>548</v>
      </c>
      <c r="J722" s="41">
        <v>0</v>
      </c>
      <c r="K722" s="41">
        <v>0</v>
      </c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93">
        <f t="shared" si="253"/>
        <v>0</v>
      </c>
      <c r="W722" s="94">
        <v>0</v>
      </c>
      <c r="X722" s="107">
        <f t="shared" si="270"/>
        <v>0</v>
      </c>
      <c r="Y722" s="41">
        <v>0</v>
      </c>
      <c r="Z722" s="41">
        <v>0</v>
      </c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  <c r="AK722" s="93">
        <f t="shared" si="254"/>
        <v>0</v>
      </c>
      <c r="AL722" s="94">
        <v>0</v>
      </c>
      <c r="AM722" s="107">
        <f t="shared" si="271"/>
        <v>0</v>
      </c>
      <c r="AN722" s="41">
        <v>0</v>
      </c>
      <c r="AO722" s="41">
        <v>0</v>
      </c>
      <c r="AP722" s="41"/>
      <c r="AQ722" s="41"/>
      <c r="AR722" s="41"/>
      <c r="AS722" s="41"/>
      <c r="AT722" s="41"/>
      <c r="AU722" s="41"/>
      <c r="AV722" s="41"/>
      <c r="AW722" s="41"/>
      <c r="AX722" s="41"/>
      <c r="AY722" s="41"/>
      <c r="AZ722" s="93">
        <f t="shared" si="255"/>
        <v>0</v>
      </c>
      <c r="BA722" s="94">
        <v>0</v>
      </c>
      <c r="BB722" s="107">
        <f t="shared" si="272"/>
        <v>0</v>
      </c>
      <c r="BC722" s="48">
        <f t="shared" si="256"/>
        <v>0</v>
      </c>
      <c r="BD722" s="48">
        <f t="shared" si="257"/>
        <v>0</v>
      </c>
      <c r="BE722" s="48">
        <f t="shared" si="258"/>
        <v>0</v>
      </c>
      <c r="BF722" s="48">
        <f t="shared" si="259"/>
        <v>0</v>
      </c>
      <c r="BG722" s="48">
        <f t="shared" si="260"/>
        <v>0</v>
      </c>
      <c r="BH722" s="48">
        <f t="shared" si="261"/>
        <v>0</v>
      </c>
      <c r="BI722" s="48">
        <f t="shared" si="262"/>
        <v>0</v>
      </c>
      <c r="BJ722" s="48">
        <f t="shared" si="263"/>
        <v>0</v>
      </c>
      <c r="BK722" s="48">
        <f t="shared" si="264"/>
        <v>0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0</v>
      </c>
      <c r="BP722" s="87">
        <f t="shared" si="268"/>
        <v>0</v>
      </c>
      <c r="BQ722" s="89">
        <f t="shared" si="269"/>
        <v>0</v>
      </c>
    </row>
    <row r="723" spans="1:69" x14ac:dyDescent="0.3">
      <c r="A723" s="99" t="s">
        <v>460</v>
      </c>
      <c r="B723" s="99" t="s">
        <v>383</v>
      </c>
      <c r="C723" s="100">
        <v>401</v>
      </c>
      <c r="D723" s="99" t="s">
        <v>628</v>
      </c>
      <c r="E723" s="99" t="s">
        <v>460</v>
      </c>
      <c r="F723" s="99" t="s">
        <v>383</v>
      </c>
      <c r="G723" s="100" t="s">
        <v>524</v>
      </c>
      <c r="H723" s="100">
        <v>211</v>
      </c>
      <c r="I723" s="99" t="s">
        <v>654</v>
      </c>
      <c r="J723" s="41">
        <v>0</v>
      </c>
      <c r="K723" s="41">
        <v>0</v>
      </c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93">
        <f t="shared" si="253"/>
        <v>0</v>
      </c>
      <c r="W723" s="94">
        <v>1</v>
      </c>
      <c r="X723" s="107">
        <f t="shared" si="270"/>
        <v>0</v>
      </c>
      <c r="Y723" s="41">
        <v>0</v>
      </c>
      <c r="Z723" s="41">
        <v>0</v>
      </c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  <c r="AK723" s="93">
        <f t="shared" si="254"/>
        <v>0</v>
      </c>
      <c r="AL723" s="94">
        <v>0.33333333333333331</v>
      </c>
      <c r="AM723" s="107">
        <f t="shared" si="271"/>
        <v>0</v>
      </c>
      <c r="AN723" s="41">
        <v>0</v>
      </c>
      <c r="AO723" s="41">
        <v>0</v>
      </c>
      <c r="AP723" s="41"/>
      <c r="AQ723" s="41"/>
      <c r="AR723" s="41"/>
      <c r="AS723" s="41"/>
      <c r="AT723" s="41"/>
      <c r="AU723" s="41"/>
      <c r="AV723" s="41"/>
      <c r="AW723" s="41"/>
      <c r="AX723" s="41"/>
      <c r="AY723" s="41"/>
      <c r="AZ723" s="93">
        <f t="shared" si="255"/>
        <v>0</v>
      </c>
      <c r="BA723" s="94">
        <v>4.5</v>
      </c>
      <c r="BB723" s="107">
        <f t="shared" si="272"/>
        <v>0</v>
      </c>
      <c r="BC723" s="48">
        <f t="shared" si="256"/>
        <v>0</v>
      </c>
      <c r="BD723" s="48">
        <f t="shared" si="257"/>
        <v>0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0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5.833333333333333</v>
      </c>
      <c r="BP723" s="87">
        <f t="shared" si="268"/>
        <v>0</v>
      </c>
      <c r="BQ723" s="89">
        <f t="shared" si="269"/>
        <v>0</v>
      </c>
    </row>
    <row r="724" spans="1:69" x14ac:dyDescent="0.3">
      <c r="A724" s="99" t="s">
        <v>460</v>
      </c>
      <c r="B724" s="99" t="s">
        <v>24</v>
      </c>
      <c r="C724" s="100">
        <v>401</v>
      </c>
      <c r="D724" s="99" t="s">
        <v>628</v>
      </c>
      <c r="E724" s="99" t="s">
        <v>460</v>
      </c>
      <c r="F724" s="99" t="s">
        <v>24</v>
      </c>
      <c r="G724" s="100" t="s">
        <v>537</v>
      </c>
      <c r="H724" s="100">
        <v>187</v>
      </c>
      <c r="I724" s="99" t="s">
        <v>630</v>
      </c>
      <c r="J724" s="41">
        <v>0</v>
      </c>
      <c r="K724" s="41">
        <v>0</v>
      </c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93">
        <f t="shared" si="253"/>
        <v>0</v>
      </c>
      <c r="W724" s="94">
        <v>9</v>
      </c>
      <c r="X724" s="107">
        <f t="shared" si="270"/>
        <v>0</v>
      </c>
      <c r="Y724" s="41">
        <v>0</v>
      </c>
      <c r="Z724" s="41">
        <v>0</v>
      </c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  <c r="AK724" s="93">
        <f t="shared" si="254"/>
        <v>0</v>
      </c>
      <c r="AL724" s="94">
        <v>0</v>
      </c>
      <c r="AM724" s="107">
        <f t="shared" si="271"/>
        <v>0</v>
      </c>
      <c r="AN724" s="41">
        <v>0</v>
      </c>
      <c r="AO724" s="41">
        <v>0</v>
      </c>
      <c r="AP724" s="41"/>
      <c r="AQ724" s="41"/>
      <c r="AR724" s="41"/>
      <c r="AS724" s="41"/>
      <c r="AT724" s="41"/>
      <c r="AU724" s="41"/>
      <c r="AV724" s="41"/>
      <c r="AW724" s="41"/>
      <c r="AX724" s="41"/>
      <c r="AY724" s="41"/>
      <c r="AZ724" s="93">
        <f t="shared" si="255"/>
        <v>0</v>
      </c>
      <c r="BA724" s="94">
        <v>15.833333333333334</v>
      </c>
      <c r="BB724" s="107">
        <f t="shared" si="272"/>
        <v>0</v>
      </c>
      <c r="BC724" s="48">
        <f t="shared" si="256"/>
        <v>0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0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24.833333333333336</v>
      </c>
      <c r="BP724" s="87">
        <f t="shared" si="268"/>
        <v>0</v>
      </c>
      <c r="BQ724" s="89">
        <f t="shared" si="269"/>
        <v>0</v>
      </c>
    </row>
    <row r="725" spans="1:69" x14ac:dyDescent="0.3">
      <c r="A725" s="99" t="s">
        <v>11</v>
      </c>
      <c r="B725" s="99" t="s">
        <v>375</v>
      </c>
      <c r="C725" s="100">
        <v>400</v>
      </c>
      <c r="D725" s="99" t="s">
        <v>534</v>
      </c>
      <c r="E725" s="99" t="s">
        <v>501</v>
      </c>
      <c r="F725" s="99" t="s">
        <v>376</v>
      </c>
      <c r="G725" s="100" t="s">
        <v>522</v>
      </c>
      <c r="H725" s="100">
        <v>278</v>
      </c>
      <c r="I725" s="99" t="s">
        <v>374</v>
      </c>
      <c r="J725" s="41">
        <v>0</v>
      </c>
      <c r="K725" s="41">
        <v>0</v>
      </c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93">
        <f t="shared" si="253"/>
        <v>0</v>
      </c>
      <c r="W725" s="94">
        <v>0</v>
      </c>
      <c r="X725" s="107">
        <f t="shared" si="270"/>
        <v>0</v>
      </c>
      <c r="Y725" s="41">
        <v>0</v>
      </c>
      <c r="Z725" s="41">
        <v>0</v>
      </c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  <c r="AK725" s="93">
        <f t="shared" si="254"/>
        <v>0</v>
      </c>
      <c r="AL725" s="94">
        <v>0</v>
      </c>
      <c r="AM725" s="107">
        <f t="shared" si="271"/>
        <v>0</v>
      </c>
      <c r="AN725" s="41">
        <v>0</v>
      </c>
      <c r="AO725" s="41">
        <v>0</v>
      </c>
      <c r="AP725" s="41"/>
      <c r="AQ725" s="41"/>
      <c r="AR725" s="41"/>
      <c r="AS725" s="41"/>
      <c r="AT725" s="41"/>
      <c r="AU725" s="41"/>
      <c r="AV725" s="41"/>
      <c r="AW725" s="41"/>
      <c r="AX725" s="41"/>
      <c r="AY725" s="41"/>
      <c r="AZ725" s="93">
        <f t="shared" si="255"/>
        <v>0</v>
      </c>
      <c r="BA725" s="94">
        <v>0</v>
      </c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567</v>
      </c>
      <c r="B726" s="99" t="s">
        <v>378</v>
      </c>
      <c r="C726" s="100">
        <v>400</v>
      </c>
      <c r="D726" s="99" t="s">
        <v>534</v>
      </c>
      <c r="E726" s="99" t="s">
        <v>254</v>
      </c>
      <c r="F726" s="99" t="s">
        <v>457</v>
      </c>
      <c r="G726" s="100" t="s">
        <v>522</v>
      </c>
      <c r="H726" s="100">
        <v>126</v>
      </c>
      <c r="I726" s="99" t="s">
        <v>380</v>
      </c>
      <c r="J726" s="41">
        <v>0</v>
      </c>
      <c r="K726" s="41">
        <v>0</v>
      </c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93">
        <f t="shared" si="253"/>
        <v>0</v>
      </c>
      <c r="W726" s="94">
        <v>0</v>
      </c>
      <c r="X726" s="107">
        <f t="shared" si="270"/>
        <v>0</v>
      </c>
      <c r="Y726" s="41">
        <v>0</v>
      </c>
      <c r="Z726" s="41">
        <v>0</v>
      </c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  <c r="AK726" s="93">
        <f t="shared" si="254"/>
        <v>0</v>
      </c>
      <c r="AL726" s="94">
        <v>0</v>
      </c>
      <c r="AM726" s="107">
        <f t="shared" si="271"/>
        <v>0</v>
      </c>
      <c r="AN726" s="41">
        <v>0</v>
      </c>
      <c r="AO726" s="41">
        <v>0</v>
      </c>
      <c r="AP726" s="41"/>
      <c r="AQ726" s="41"/>
      <c r="AR726" s="41"/>
      <c r="AS726" s="41"/>
      <c r="AT726" s="41"/>
      <c r="AU726" s="41"/>
      <c r="AV726" s="41"/>
      <c r="AW726" s="41"/>
      <c r="AX726" s="41"/>
      <c r="AY726" s="41"/>
      <c r="AZ726" s="93">
        <f t="shared" si="255"/>
        <v>0</v>
      </c>
      <c r="BA726" s="94">
        <v>0</v>
      </c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5</v>
      </c>
      <c r="B727" s="99" t="s">
        <v>238</v>
      </c>
      <c r="C727" s="100"/>
      <c r="D727" s="99" t="s">
        <v>741</v>
      </c>
      <c r="E727" s="99" t="s">
        <v>741</v>
      </c>
      <c r="F727" s="99" t="s">
        <v>516</v>
      </c>
      <c r="G727" s="100" t="s">
        <v>743</v>
      </c>
      <c r="H727" s="100">
        <v>29311</v>
      </c>
      <c r="I727" s="99" t="s">
        <v>1048</v>
      </c>
      <c r="J727" s="41">
        <v>0</v>
      </c>
      <c r="K727" s="41">
        <v>0</v>
      </c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93">
        <f t="shared" si="253"/>
        <v>0</v>
      </c>
      <c r="W727" s="94">
        <v>0</v>
      </c>
      <c r="X727" s="107">
        <f t="shared" si="270"/>
        <v>0</v>
      </c>
      <c r="Y727" s="41">
        <v>0</v>
      </c>
      <c r="Z727" s="41">
        <v>0</v>
      </c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  <c r="AK727" s="93">
        <f t="shared" si="254"/>
        <v>0</v>
      </c>
      <c r="AL727" s="94">
        <v>0</v>
      </c>
      <c r="AM727" s="107">
        <f t="shared" si="271"/>
        <v>0</v>
      </c>
      <c r="AN727" s="41">
        <v>0</v>
      </c>
      <c r="AO727" s="41">
        <v>0</v>
      </c>
      <c r="AP727" s="41"/>
      <c r="AQ727" s="41"/>
      <c r="AR727" s="41"/>
      <c r="AS727" s="41"/>
      <c r="AT727" s="41"/>
      <c r="AU727" s="41"/>
      <c r="AV727" s="41"/>
      <c r="AW727" s="41"/>
      <c r="AX727" s="41"/>
      <c r="AY727" s="41"/>
      <c r="AZ727" s="93">
        <f t="shared" si="255"/>
        <v>0</v>
      </c>
      <c r="BA727" s="94">
        <v>0</v>
      </c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567</v>
      </c>
      <c r="B728" s="99" t="s">
        <v>585</v>
      </c>
      <c r="C728" s="100">
        <v>400</v>
      </c>
      <c r="D728" s="99" t="s">
        <v>534</v>
      </c>
      <c r="E728" s="99" t="s">
        <v>254</v>
      </c>
      <c r="F728" s="99" t="s">
        <v>458</v>
      </c>
      <c r="G728" s="100" t="s">
        <v>522</v>
      </c>
      <c r="H728" s="100">
        <v>116</v>
      </c>
      <c r="I728" s="99" t="s">
        <v>226</v>
      </c>
      <c r="J728" s="41">
        <v>0</v>
      </c>
      <c r="K728" s="41">
        <v>0</v>
      </c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93">
        <f t="shared" si="253"/>
        <v>0</v>
      </c>
      <c r="W728" s="94">
        <v>0</v>
      </c>
      <c r="X728" s="107">
        <f t="shared" si="270"/>
        <v>0</v>
      </c>
      <c r="Y728" s="41">
        <v>0</v>
      </c>
      <c r="Z728" s="41">
        <v>0</v>
      </c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  <c r="AK728" s="93">
        <f t="shared" si="254"/>
        <v>0</v>
      </c>
      <c r="AL728" s="94">
        <v>0</v>
      </c>
      <c r="AM728" s="107">
        <f t="shared" si="271"/>
        <v>0</v>
      </c>
      <c r="AN728" s="41">
        <v>0</v>
      </c>
      <c r="AO728" s="41">
        <v>0</v>
      </c>
      <c r="AP728" s="41"/>
      <c r="AQ728" s="41"/>
      <c r="AR728" s="41"/>
      <c r="AS728" s="41"/>
      <c r="AT728" s="41"/>
      <c r="AU728" s="41"/>
      <c r="AV728" s="41"/>
      <c r="AW728" s="41"/>
      <c r="AX728" s="41"/>
      <c r="AY728" s="41"/>
      <c r="AZ728" s="93">
        <f t="shared" si="255"/>
        <v>0</v>
      </c>
      <c r="BA728" s="94">
        <v>0</v>
      </c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0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741</v>
      </c>
      <c r="E729" s="99" t="s">
        <v>518</v>
      </c>
      <c r="F729" s="99" t="s">
        <v>516</v>
      </c>
      <c r="G729" s="100" t="s">
        <v>541</v>
      </c>
      <c r="H729" s="100">
        <v>25814</v>
      </c>
      <c r="I729" s="99" t="s">
        <v>955</v>
      </c>
      <c r="J729" s="41">
        <v>0</v>
      </c>
      <c r="K729" s="41">
        <v>0</v>
      </c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93">
        <f t="shared" si="253"/>
        <v>0</v>
      </c>
      <c r="W729" s="94">
        <v>0</v>
      </c>
      <c r="X729" s="107">
        <f t="shared" si="270"/>
        <v>0</v>
      </c>
      <c r="Y729" s="41">
        <v>0</v>
      </c>
      <c r="Z729" s="41">
        <v>0</v>
      </c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  <c r="AK729" s="93">
        <f t="shared" si="254"/>
        <v>0</v>
      </c>
      <c r="AL729" s="94">
        <v>0</v>
      </c>
      <c r="AM729" s="107">
        <f t="shared" si="271"/>
        <v>0</v>
      </c>
      <c r="AN729" s="41">
        <v>0</v>
      </c>
      <c r="AO729" s="41">
        <v>0</v>
      </c>
      <c r="AP729" s="41"/>
      <c r="AQ729" s="41"/>
      <c r="AR729" s="41"/>
      <c r="AS729" s="41"/>
      <c r="AT729" s="41"/>
      <c r="AU729" s="41"/>
      <c r="AV729" s="41"/>
      <c r="AW729" s="41"/>
      <c r="AX729" s="41"/>
      <c r="AY729" s="41"/>
      <c r="AZ729" s="93">
        <f t="shared" si="255"/>
        <v>0</v>
      </c>
      <c r="BA729" s="94">
        <v>0</v>
      </c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512</v>
      </c>
      <c r="B730" s="99" t="s">
        <v>142</v>
      </c>
      <c r="C730" s="100">
        <v>404</v>
      </c>
      <c r="D730" s="99" t="s">
        <v>641</v>
      </c>
      <c r="E730" s="99" t="s">
        <v>512</v>
      </c>
      <c r="F730" s="99" t="s">
        <v>142</v>
      </c>
      <c r="G730" s="100" t="s">
        <v>522</v>
      </c>
      <c r="H730" s="100">
        <v>247</v>
      </c>
      <c r="I730" s="99" t="s">
        <v>146</v>
      </c>
      <c r="J730" s="41">
        <v>0</v>
      </c>
      <c r="K730" s="41">
        <v>0</v>
      </c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93">
        <f t="shared" si="253"/>
        <v>0</v>
      </c>
      <c r="W730" s="94">
        <v>0</v>
      </c>
      <c r="X730" s="107">
        <f t="shared" si="270"/>
        <v>0</v>
      </c>
      <c r="Y730" s="41">
        <v>0</v>
      </c>
      <c r="Z730" s="41">
        <v>0</v>
      </c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  <c r="AK730" s="93">
        <f t="shared" si="254"/>
        <v>0</v>
      </c>
      <c r="AL730" s="94">
        <v>0</v>
      </c>
      <c r="AM730" s="107">
        <f t="shared" si="271"/>
        <v>0</v>
      </c>
      <c r="AN730" s="41">
        <v>0</v>
      </c>
      <c r="AO730" s="41">
        <v>0</v>
      </c>
      <c r="AP730" s="41"/>
      <c r="AQ730" s="41"/>
      <c r="AR730" s="41"/>
      <c r="AS730" s="41"/>
      <c r="AT730" s="41"/>
      <c r="AU730" s="41"/>
      <c r="AV730" s="41"/>
      <c r="AW730" s="41"/>
      <c r="AX730" s="41"/>
      <c r="AY730" s="41"/>
      <c r="AZ730" s="93">
        <f t="shared" si="255"/>
        <v>0</v>
      </c>
      <c r="BA730" s="94">
        <v>0.83333333333333337</v>
      </c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0.83333333333333337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11</v>
      </c>
      <c r="B731" s="99" t="s">
        <v>152</v>
      </c>
      <c r="C731" s="100">
        <v>400</v>
      </c>
      <c r="D731" s="99" t="s">
        <v>534</v>
      </c>
      <c r="E731" s="99" t="s">
        <v>11</v>
      </c>
      <c r="F731" s="99" t="s">
        <v>234</v>
      </c>
      <c r="G731" s="100" t="s">
        <v>522</v>
      </c>
      <c r="H731" s="100">
        <v>145</v>
      </c>
      <c r="I731" s="99" t="s">
        <v>158</v>
      </c>
      <c r="J731" s="41">
        <v>0</v>
      </c>
      <c r="K731" s="41">
        <v>0</v>
      </c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93">
        <f t="shared" si="253"/>
        <v>0</v>
      </c>
      <c r="W731" s="94">
        <v>0</v>
      </c>
      <c r="X731" s="107">
        <f t="shared" si="270"/>
        <v>0</v>
      </c>
      <c r="Y731" s="41">
        <v>0</v>
      </c>
      <c r="Z731" s="41">
        <v>0</v>
      </c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  <c r="AK731" s="93">
        <f t="shared" si="254"/>
        <v>0</v>
      </c>
      <c r="AL731" s="94">
        <v>0</v>
      </c>
      <c r="AM731" s="107">
        <f t="shared" si="271"/>
        <v>0</v>
      </c>
      <c r="AN731" s="41">
        <v>0</v>
      </c>
      <c r="AO731" s="41">
        <v>0</v>
      </c>
      <c r="AP731" s="41"/>
      <c r="AQ731" s="41"/>
      <c r="AR731" s="41"/>
      <c r="AS731" s="41"/>
      <c r="AT731" s="41"/>
      <c r="AU731" s="41"/>
      <c r="AV731" s="41"/>
      <c r="AW731" s="41"/>
      <c r="AX731" s="41"/>
      <c r="AY731" s="41"/>
      <c r="AZ731" s="93">
        <f t="shared" si="255"/>
        <v>0</v>
      </c>
      <c r="BA731" s="94">
        <v>0</v>
      </c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191</v>
      </c>
      <c r="B732" s="99" t="s">
        <v>349</v>
      </c>
      <c r="C732" s="100">
        <v>407</v>
      </c>
      <c r="D732" s="99" t="s">
        <v>575</v>
      </c>
      <c r="E732" s="99" t="s">
        <v>191</v>
      </c>
      <c r="F732" s="99" t="s">
        <v>511</v>
      </c>
      <c r="G732" s="100" t="s">
        <v>522</v>
      </c>
      <c r="H732" s="100">
        <v>18666</v>
      </c>
      <c r="I732" s="99" t="s">
        <v>848</v>
      </c>
      <c r="J732" s="41">
        <v>0</v>
      </c>
      <c r="K732" s="41">
        <v>0</v>
      </c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93">
        <f t="shared" si="253"/>
        <v>0</v>
      </c>
      <c r="W732" s="94">
        <v>0</v>
      </c>
      <c r="X732" s="107">
        <f t="shared" si="270"/>
        <v>0</v>
      </c>
      <c r="Y732" s="41">
        <v>0</v>
      </c>
      <c r="Z732" s="41">
        <v>0</v>
      </c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  <c r="AK732" s="93">
        <f t="shared" si="254"/>
        <v>0</v>
      </c>
      <c r="AL732" s="94">
        <v>0</v>
      </c>
      <c r="AM732" s="107">
        <f t="shared" si="271"/>
        <v>0</v>
      </c>
      <c r="AN732" s="41">
        <v>0</v>
      </c>
      <c r="AO732" s="41">
        <v>0</v>
      </c>
      <c r="AP732" s="41"/>
      <c r="AQ732" s="41"/>
      <c r="AR732" s="41"/>
      <c r="AS732" s="41"/>
      <c r="AT732" s="41"/>
      <c r="AU732" s="41"/>
      <c r="AV732" s="41"/>
      <c r="AW732" s="41"/>
      <c r="AX732" s="41"/>
      <c r="AY732" s="41"/>
      <c r="AZ732" s="93">
        <f t="shared" si="255"/>
        <v>0</v>
      </c>
      <c r="BA732" s="94">
        <v>0</v>
      </c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5</v>
      </c>
      <c r="B733" s="99" t="s">
        <v>269</v>
      </c>
      <c r="C733" s="100"/>
      <c r="D733" s="99" t="s">
        <v>741</v>
      </c>
      <c r="E733" s="99" t="s">
        <v>518</v>
      </c>
      <c r="F733" s="99" t="s">
        <v>516</v>
      </c>
      <c r="G733" s="100" t="s">
        <v>743</v>
      </c>
      <c r="H733" s="100">
        <v>28034</v>
      </c>
      <c r="I733" s="99" t="s">
        <v>1020</v>
      </c>
      <c r="J733" s="41">
        <v>0</v>
      </c>
      <c r="K733" s="41">
        <v>0</v>
      </c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93">
        <f t="shared" si="253"/>
        <v>0</v>
      </c>
      <c r="W733" s="94">
        <v>0</v>
      </c>
      <c r="X733" s="107">
        <f t="shared" si="270"/>
        <v>0</v>
      </c>
      <c r="Y733" s="41">
        <v>0</v>
      </c>
      <c r="Z733" s="41">
        <v>0</v>
      </c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  <c r="AK733" s="93">
        <f t="shared" si="254"/>
        <v>0</v>
      </c>
      <c r="AL733" s="94">
        <v>0</v>
      </c>
      <c r="AM733" s="107">
        <f t="shared" si="271"/>
        <v>0</v>
      </c>
      <c r="AN733" s="41">
        <v>0</v>
      </c>
      <c r="AO733" s="41">
        <v>0</v>
      </c>
      <c r="AP733" s="41"/>
      <c r="AQ733" s="41"/>
      <c r="AR733" s="41"/>
      <c r="AS733" s="41"/>
      <c r="AT733" s="41"/>
      <c r="AU733" s="41"/>
      <c r="AV733" s="41"/>
      <c r="AW733" s="41"/>
      <c r="AX733" s="41"/>
      <c r="AY733" s="41"/>
      <c r="AZ733" s="93">
        <f t="shared" si="255"/>
        <v>0</v>
      </c>
      <c r="BA733" s="94">
        <v>0</v>
      </c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5</v>
      </c>
      <c r="B734" s="99" t="s">
        <v>238</v>
      </c>
      <c r="C734" s="100"/>
      <c r="D734" s="99" t="s">
        <v>741</v>
      </c>
      <c r="E734" s="99" t="s">
        <v>741</v>
      </c>
      <c r="F734" s="99" t="s">
        <v>741</v>
      </c>
      <c r="G734" s="100" t="s">
        <v>541</v>
      </c>
      <c r="H734" s="100">
        <v>29779</v>
      </c>
      <c r="I734" s="99" t="s">
        <v>1020</v>
      </c>
      <c r="J734" s="41">
        <v>0</v>
      </c>
      <c r="K734" s="41">
        <v>0</v>
      </c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93">
        <f t="shared" si="253"/>
        <v>0</v>
      </c>
      <c r="W734" s="94">
        <v>0</v>
      </c>
      <c r="X734" s="107">
        <f t="shared" si="270"/>
        <v>0</v>
      </c>
      <c r="Y734" s="41">
        <v>0</v>
      </c>
      <c r="Z734" s="41">
        <v>0</v>
      </c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  <c r="AK734" s="93">
        <f t="shared" si="254"/>
        <v>0</v>
      </c>
      <c r="AL734" s="94">
        <v>0</v>
      </c>
      <c r="AM734" s="107">
        <f t="shared" si="271"/>
        <v>0</v>
      </c>
      <c r="AN734" s="41">
        <v>0</v>
      </c>
      <c r="AO734" s="41">
        <v>0</v>
      </c>
      <c r="AP734" s="41"/>
      <c r="AQ734" s="41"/>
      <c r="AR734" s="41"/>
      <c r="AS734" s="41"/>
      <c r="AT734" s="41"/>
      <c r="AU734" s="41"/>
      <c r="AV734" s="41"/>
      <c r="AW734" s="41"/>
      <c r="AX734" s="41"/>
      <c r="AY734" s="41"/>
      <c r="AZ734" s="93">
        <f t="shared" si="255"/>
        <v>0</v>
      </c>
      <c r="BA734" s="94">
        <v>0</v>
      </c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741</v>
      </c>
      <c r="E735" s="99" t="s">
        <v>518</v>
      </c>
      <c r="F735" s="99" t="s">
        <v>516</v>
      </c>
      <c r="G735" s="100" t="s">
        <v>524</v>
      </c>
      <c r="H735" s="100">
        <v>28471</v>
      </c>
      <c r="I735" s="99" t="s">
        <v>1032</v>
      </c>
      <c r="J735" s="41">
        <v>0</v>
      </c>
      <c r="K735" s="41">
        <v>0</v>
      </c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93">
        <f t="shared" si="253"/>
        <v>0</v>
      </c>
      <c r="W735" s="94">
        <v>0</v>
      </c>
      <c r="X735" s="107">
        <f t="shared" si="270"/>
        <v>0</v>
      </c>
      <c r="Y735" s="41">
        <v>0</v>
      </c>
      <c r="Z735" s="41">
        <v>0</v>
      </c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  <c r="AK735" s="93">
        <f t="shared" si="254"/>
        <v>0</v>
      </c>
      <c r="AL735" s="94">
        <v>0</v>
      </c>
      <c r="AM735" s="107">
        <f t="shared" si="271"/>
        <v>0</v>
      </c>
      <c r="AN735" s="41">
        <v>0</v>
      </c>
      <c r="AO735" s="41">
        <v>0</v>
      </c>
      <c r="AP735" s="41"/>
      <c r="AQ735" s="41"/>
      <c r="AR735" s="41"/>
      <c r="AS735" s="41"/>
      <c r="AT735" s="41"/>
      <c r="AU735" s="41"/>
      <c r="AV735" s="41"/>
      <c r="AW735" s="41"/>
      <c r="AX735" s="41"/>
      <c r="AY735" s="41"/>
      <c r="AZ735" s="93">
        <f t="shared" si="255"/>
        <v>0</v>
      </c>
      <c r="BA735" s="94">
        <v>0</v>
      </c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249</v>
      </c>
      <c r="B736" s="99" t="s">
        <v>370</v>
      </c>
      <c r="C736" s="100">
        <v>400</v>
      </c>
      <c r="D736" s="99" t="s">
        <v>534</v>
      </c>
      <c r="E736" s="99" t="s">
        <v>501</v>
      </c>
      <c r="F736" s="99" t="s">
        <v>249</v>
      </c>
      <c r="G736" s="100" t="s">
        <v>522</v>
      </c>
      <c r="H736" s="100">
        <v>81</v>
      </c>
      <c r="I736" s="99" t="s">
        <v>369</v>
      </c>
      <c r="J736" s="41">
        <v>0</v>
      </c>
      <c r="K736" s="41">
        <v>0</v>
      </c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93">
        <f t="shared" si="253"/>
        <v>0</v>
      </c>
      <c r="W736" s="94">
        <v>0</v>
      </c>
      <c r="X736" s="107">
        <f t="shared" si="270"/>
        <v>0</v>
      </c>
      <c r="Y736" s="41">
        <v>0</v>
      </c>
      <c r="Z736" s="41">
        <v>0</v>
      </c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  <c r="AK736" s="93">
        <f t="shared" si="254"/>
        <v>0</v>
      </c>
      <c r="AL736" s="94">
        <v>0</v>
      </c>
      <c r="AM736" s="107">
        <f t="shared" si="271"/>
        <v>0</v>
      </c>
      <c r="AN736" s="41">
        <v>0</v>
      </c>
      <c r="AO736" s="41">
        <v>0</v>
      </c>
      <c r="AP736" s="41"/>
      <c r="AQ736" s="41"/>
      <c r="AR736" s="41"/>
      <c r="AS736" s="41"/>
      <c r="AT736" s="41"/>
      <c r="AU736" s="41"/>
      <c r="AV736" s="41"/>
      <c r="AW736" s="41"/>
      <c r="AX736" s="41"/>
      <c r="AY736" s="41"/>
      <c r="AZ736" s="93">
        <f t="shared" si="255"/>
        <v>0</v>
      </c>
      <c r="BA736" s="94">
        <v>0</v>
      </c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741</v>
      </c>
      <c r="E737" s="99" t="s">
        <v>518</v>
      </c>
      <c r="F737" s="99" t="s">
        <v>516</v>
      </c>
      <c r="G737" s="100" t="s">
        <v>524</v>
      </c>
      <c r="H737" s="100">
        <v>18246</v>
      </c>
      <c r="I737" s="99" t="s">
        <v>844</v>
      </c>
      <c r="J737" s="41">
        <v>0</v>
      </c>
      <c r="K737" s="41">
        <v>0</v>
      </c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93">
        <f t="shared" si="253"/>
        <v>0</v>
      </c>
      <c r="W737" s="94">
        <v>0</v>
      </c>
      <c r="X737" s="107">
        <f t="shared" si="270"/>
        <v>0</v>
      </c>
      <c r="Y737" s="41">
        <v>0</v>
      </c>
      <c r="Z737" s="41">
        <v>0</v>
      </c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  <c r="AK737" s="93">
        <f t="shared" si="254"/>
        <v>0</v>
      </c>
      <c r="AL737" s="94">
        <v>0</v>
      </c>
      <c r="AM737" s="107">
        <f t="shared" si="271"/>
        <v>0</v>
      </c>
      <c r="AN737" s="41">
        <v>0</v>
      </c>
      <c r="AO737" s="41">
        <v>0</v>
      </c>
      <c r="AP737" s="41"/>
      <c r="AQ737" s="41"/>
      <c r="AR737" s="41"/>
      <c r="AS737" s="41"/>
      <c r="AT737" s="41"/>
      <c r="AU737" s="41"/>
      <c r="AV737" s="41"/>
      <c r="AW737" s="41"/>
      <c r="AX737" s="41"/>
      <c r="AY737" s="41"/>
      <c r="AZ737" s="93">
        <f t="shared" si="255"/>
        <v>0</v>
      </c>
      <c r="BA737" s="94">
        <v>0</v>
      </c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400</v>
      </c>
      <c r="D738" s="99" t="s">
        <v>534</v>
      </c>
      <c r="E738" s="99" t="s">
        <v>510</v>
      </c>
      <c r="F738" s="99" t="s">
        <v>238</v>
      </c>
      <c r="G738" s="100" t="s">
        <v>537</v>
      </c>
      <c r="H738" s="100">
        <v>16</v>
      </c>
      <c r="I738" s="99" t="s">
        <v>240</v>
      </c>
      <c r="J738" s="41">
        <v>1</v>
      </c>
      <c r="K738" s="41">
        <v>0</v>
      </c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93">
        <f t="shared" si="253"/>
        <v>1</v>
      </c>
      <c r="W738" s="94">
        <v>0</v>
      </c>
      <c r="X738" s="107">
        <f t="shared" si="270"/>
        <v>0</v>
      </c>
      <c r="Y738" s="41">
        <v>0</v>
      </c>
      <c r="Z738" s="41">
        <v>0</v>
      </c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  <c r="AK738" s="93">
        <f t="shared" si="254"/>
        <v>0</v>
      </c>
      <c r="AL738" s="94">
        <v>0</v>
      </c>
      <c r="AM738" s="107">
        <f t="shared" si="271"/>
        <v>0</v>
      </c>
      <c r="AN738" s="41">
        <v>0</v>
      </c>
      <c r="AO738" s="41">
        <v>0</v>
      </c>
      <c r="AP738" s="41"/>
      <c r="AQ738" s="41"/>
      <c r="AR738" s="41"/>
      <c r="AS738" s="41"/>
      <c r="AT738" s="41"/>
      <c r="AU738" s="41"/>
      <c r="AV738" s="41"/>
      <c r="AW738" s="41"/>
      <c r="AX738" s="41"/>
      <c r="AY738" s="41"/>
      <c r="AZ738" s="93">
        <f t="shared" si="255"/>
        <v>0</v>
      </c>
      <c r="BA738" s="94">
        <v>0</v>
      </c>
      <c r="BB738" s="107">
        <f t="shared" si="272"/>
        <v>0</v>
      </c>
      <c r="BC738" s="48">
        <f t="shared" si="256"/>
        <v>1</v>
      </c>
      <c r="BD738" s="48">
        <f t="shared" si="257"/>
        <v>0</v>
      </c>
      <c r="BE738" s="48">
        <f t="shared" si="258"/>
        <v>0</v>
      </c>
      <c r="BF738" s="48">
        <f t="shared" si="259"/>
        <v>0</v>
      </c>
      <c r="BG738" s="48">
        <f t="shared" si="260"/>
        <v>0</v>
      </c>
      <c r="BH738" s="48">
        <f t="shared" si="261"/>
        <v>0</v>
      </c>
      <c r="BI738" s="48">
        <f t="shared" si="262"/>
        <v>0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0</v>
      </c>
      <c r="BP738" s="87">
        <f t="shared" si="268"/>
        <v>1</v>
      </c>
      <c r="BQ738" s="89">
        <f t="shared" si="269"/>
        <v>0</v>
      </c>
    </row>
    <row r="739" spans="1:69" x14ac:dyDescent="0.3">
      <c r="A739" s="99" t="s">
        <v>249</v>
      </c>
      <c r="B739" s="99" t="s">
        <v>330</v>
      </c>
      <c r="C739" s="100">
        <v>400</v>
      </c>
      <c r="D739" s="99" t="s">
        <v>534</v>
      </c>
      <c r="E739" s="99" t="s">
        <v>501</v>
      </c>
      <c r="F739" s="99" t="s">
        <v>249</v>
      </c>
      <c r="G739" s="100" t="s">
        <v>522</v>
      </c>
      <c r="H739" s="100">
        <v>87</v>
      </c>
      <c r="I739" s="99" t="s">
        <v>572</v>
      </c>
      <c r="J739" s="41">
        <v>0</v>
      </c>
      <c r="K739" s="41">
        <v>0</v>
      </c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93">
        <f t="shared" si="253"/>
        <v>0</v>
      </c>
      <c r="W739" s="94">
        <v>0</v>
      </c>
      <c r="X739" s="107">
        <f t="shared" si="270"/>
        <v>0</v>
      </c>
      <c r="Y739" s="41">
        <v>0</v>
      </c>
      <c r="Z739" s="41">
        <v>0</v>
      </c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  <c r="AK739" s="93">
        <f t="shared" si="254"/>
        <v>0</v>
      </c>
      <c r="AL739" s="94">
        <v>0</v>
      </c>
      <c r="AM739" s="107">
        <f t="shared" si="271"/>
        <v>0</v>
      </c>
      <c r="AN739" s="41">
        <v>0</v>
      </c>
      <c r="AO739" s="41">
        <v>0</v>
      </c>
      <c r="AP739" s="41"/>
      <c r="AQ739" s="41"/>
      <c r="AR739" s="41"/>
      <c r="AS739" s="41"/>
      <c r="AT739" s="41"/>
      <c r="AU739" s="41"/>
      <c r="AV739" s="41"/>
      <c r="AW739" s="41"/>
      <c r="AX739" s="41"/>
      <c r="AY739" s="41"/>
      <c r="AZ739" s="93">
        <f t="shared" si="255"/>
        <v>0</v>
      </c>
      <c r="BA739" s="94">
        <v>0</v>
      </c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567</v>
      </c>
      <c r="B740" s="99" t="s">
        <v>254</v>
      </c>
      <c r="C740" s="100">
        <v>400</v>
      </c>
      <c r="D740" s="99" t="s">
        <v>534</v>
      </c>
      <c r="E740" s="99" t="s">
        <v>254</v>
      </c>
      <c r="F740" s="99" t="s">
        <v>457</v>
      </c>
      <c r="G740" s="100" t="s">
        <v>522</v>
      </c>
      <c r="H740" s="100">
        <v>122</v>
      </c>
      <c r="I740" s="99" t="s">
        <v>260</v>
      </c>
      <c r="J740" s="41">
        <v>0</v>
      </c>
      <c r="K740" s="41">
        <v>0</v>
      </c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93">
        <f t="shared" si="253"/>
        <v>0</v>
      </c>
      <c r="W740" s="94">
        <v>0</v>
      </c>
      <c r="X740" s="107">
        <f t="shared" si="270"/>
        <v>0</v>
      </c>
      <c r="Y740" s="41">
        <v>0</v>
      </c>
      <c r="Z740" s="41">
        <v>0</v>
      </c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  <c r="AK740" s="93">
        <f t="shared" si="254"/>
        <v>0</v>
      </c>
      <c r="AL740" s="94">
        <v>0</v>
      </c>
      <c r="AM740" s="107">
        <f t="shared" si="271"/>
        <v>0</v>
      </c>
      <c r="AN740" s="41">
        <v>0</v>
      </c>
      <c r="AO740" s="41">
        <v>0</v>
      </c>
      <c r="AP740" s="41"/>
      <c r="AQ740" s="41"/>
      <c r="AR740" s="41"/>
      <c r="AS740" s="41"/>
      <c r="AT740" s="41"/>
      <c r="AU740" s="41"/>
      <c r="AV740" s="41"/>
      <c r="AW740" s="41"/>
      <c r="AX740" s="41"/>
      <c r="AY740" s="41"/>
      <c r="AZ740" s="93">
        <f t="shared" si="255"/>
        <v>0</v>
      </c>
      <c r="BA740" s="94">
        <v>0</v>
      </c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0</v>
      </c>
      <c r="BQ740" s="89">
        <f t="shared" si="269"/>
        <v>0</v>
      </c>
    </row>
    <row r="741" spans="1:69" x14ac:dyDescent="0.3">
      <c r="A741" s="99" t="s">
        <v>191</v>
      </c>
      <c r="B741" s="99" t="s">
        <v>336</v>
      </c>
      <c r="C741" s="100">
        <v>407</v>
      </c>
      <c r="D741" s="99" t="s">
        <v>575</v>
      </c>
      <c r="E741" s="99" t="s">
        <v>191</v>
      </c>
      <c r="F741" s="99" t="s">
        <v>340</v>
      </c>
      <c r="G741" s="100" t="s">
        <v>522</v>
      </c>
      <c r="H741" s="100">
        <v>26631</v>
      </c>
      <c r="I741" s="99" t="s">
        <v>993</v>
      </c>
      <c r="J741" s="41">
        <v>0</v>
      </c>
      <c r="K741" s="41">
        <v>0</v>
      </c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93">
        <f t="shared" si="253"/>
        <v>0</v>
      </c>
      <c r="W741" s="94">
        <v>0</v>
      </c>
      <c r="X741" s="107">
        <f t="shared" si="270"/>
        <v>0</v>
      </c>
      <c r="Y741" s="41">
        <v>0</v>
      </c>
      <c r="Z741" s="41">
        <v>0</v>
      </c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  <c r="AK741" s="93">
        <f t="shared" si="254"/>
        <v>0</v>
      </c>
      <c r="AL741" s="94">
        <v>0</v>
      </c>
      <c r="AM741" s="107">
        <f t="shared" si="271"/>
        <v>0</v>
      </c>
      <c r="AN741" s="41">
        <v>0</v>
      </c>
      <c r="AO741" s="41">
        <v>0</v>
      </c>
      <c r="AP741" s="41"/>
      <c r="AQ741" s="41"/>
      <c r="AR741" s="41"/>
      <c r="AS741" s="41"/>
      <c r="AT741" s="41"/>
      <c r="AU741" s="41"/>
      <c r="AV741" s="41"/>
      <c r="AW741" s="41"/>
      <c r="AX741" s="41"/>
      <c r="AY741" s="41"/>
      <c r="AZ741" s="93">
        <f t="shared" si="255"/>
        <v>0</v>
      </c>
      <c r="BA741" s="94">
        <v>0</v>
      </c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191</v>
      </c>
      <c r="B742" s="99" t="s">
        <v>349</v>
      </c>
      <c r="C742" s="100">
        <v>407</v>
      </c>
      <c r="D742" s="99" t="s">
        <v>575</v>
      </c>
      <c r="E742" s="99" t="s">
        <v>191</v>
      </c>
      <c r="F742" s="99" t="s">
        <v>511</v>
      </c>
      <c r="G742" s="100" t="s">
        <v>541</v>
      </c>
      <c r="H742" s="100">
        <v>7448</v>
      </c>
      <c r="I742" s="99" t="s">
        <v>513</v>
      </c>
      <c r="J742" s="41">
        <v>0</v>
      </c>
      <c r="K742" s="41">
        <v>0</v>
      </c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93">
        <f t="shared" si="253"/>
        <v>0</v>
      </c>
      <c r="W742" s="94">
        <v>0.33333333333333331</v>
      </c>
      <c r="X742" s="107">
        <f t="shared" si="270"/>
        <v>0</v>
      </c>
      <c r="Y742" s="41">
        <v>0</v>
      </c>
      <c r="Z742" s="41">
        <v>0</v>
      </c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  <c r="AK742" s="93">
        <f t="shared" si="254"/>
        <v>0</v>
      </c>
      <c r="AL742" s="94">
        <v>0</v>
      </c>
      <c r="AM742" s="107">
        <f t="shared" si="271"/>
        <v>0</v>
      </c>
      <c r="AN742" s="41">
        <v>0</v>
      </c>
      <c r="AO742" s="41">
        <v>0</v>
      </c>
      <c r="AP742" s="41"/>
      <c r="AQ742" s="41"/>
      <c r="AR742" s="41"/>
      <c r="AS742" s="41"/>
      <c r="AT742" s="41"/>
      <c r="AU742" s="41"/>
      <c r="AV742" s="41"/>
      <c r="AW742" s="41"/>
      <c r="AX742" s="41"/>
      <c r="AY742" s="41"/>
      <c r="AZ742" s="93">
        <f t="shared" si="255"/>
        <v>0</v>
      </c>
      <c r="BA742" s="94">
        <v>2.1666666666666665</v>
      </c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2.5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567</v>
      </c>
      <c r="B743" s="99" t="s">
        <v>378</v>
      </c>
      <c r="C743" s="100"/>
      <c r="D743" s="99" t="s">
        <v>741</v>
      </c>
      <c r="E743" s="99" t="s">
        <v>518</v>
      </c>
      <c r="F743" s="99" t="s">
        <v>516</v>
      </c>
      <c r="G743" s="100" t="s">
        <v>541</v>
      </c>
      <c r="H743" s="100">
        <v>25399</v>
      </c>
      <c r="I743" s="99" t="s">
        <v>933</v>
      </c>
      <c r="J743" s="41">
        <v>0</v>
      </c>
      <c r="K743" s="41">
        <v>0</v>
      </c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93">
        <f t="shared" si="253"/>
        <v>0</v>
      </c>
      <c r="W743" s="94">
        <v>0</v>
      </c>
      <c r="X743" s="107">
        <f t="shared" si="270"/>
        <v>0</v>
      </c>
      <c r="Y743" s="41">
        <v>0</v>
      </c>
      <c r="Z743" s="41">
        <v>0</v>
      </c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  <c r="AK743" s="93">
        <f t="shared" si="254"/>
        <v>0</v>
      </c>
      <c r="AL743" s="94">
        <v>0</v>
      </c>
      <c r="AM743" s="107">
        <f t="shared" si="271"/>
        <v>0</v>
      </c>
      <c r="AN743" s="41">
        <v>0</v>
      </c>
      <c r="AO743" s="41">
        <v>0</v>
      </c>
      <c r="AP743" s="41"/>
      <c r="AQ743" s="41"/>
      <c r="AR743" s="41"/>
      <c r="AS743" s="41"/>
      <c r="AT743" s="41"/>
      <c r="AU743" s="41"/>
      <c r="AV743" s="41"/>
      <c r="AW743" s="41"/>
      <c r="AX743" s="41"/>
      <c r="AY743" s="41"/>
      <c r="AZ743" s="93">
        <f t="shared" si="255"/>
        <v>0</v>
      </c>
      <c r="BA743" s="94">
        <v>0</v>
      </c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567</v>
      </c>
      <c r="B744" s="99" t="s">
        <v>585</v>
      </c>
      <c r="C744" s="100"/>
      <c r="D744" s="99" t="s">
        <v>741</v>
      </c>
      <c r="E744" s="99" t="s">
        <v>518</v>
      </c>
      <c r="F744" s="99" t="s">
        <v>516</v>
      </c>
      <c r="G744" s="100" t="s">
        <v>541</v>
      </c>
      <c r="H744" s="100">
        <v>25332</v>
      </c>
      <c r="I744" s="99" t="s">
        <v>923</v>
      </c>
      <c r="J744" s="41">
        <v>0</v>
      </c>
      <c r="K744" s="41">
        <v>0</v>
      </c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93">
        <f t="shared" si="253"/>
        <v>0</v>
      </c>
      <c r="W744" s="94">
        <v>0</v>
      </c>
      <c r="X744" s="107">
        <f t="shared" si="270"/>
        <v>0</v>
      </c>
      <c r="Y744" s="41">
        <v>0</v>
      </c>
      <c r="Z744" s="41">
        <v>0</v>
      </c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  <c r="AK744" s="93">
        <f t="shared" si="254"/>
        <v>0</v>
      </c>
      <c r="AL744" s="94">
        <v>0</v>
      </c>
      <c r="AM744" s="107">
        <f t="shared" si="271"/>
        <v>0</v>
      </c>
      <c r="AN744" s="41">
        <v>0</v>
      </c>
      <c r="AO744" s="41">
        <v>0</v>
      </c>
      <c r="AP744" s="41"/>
      <c r="AQ744" s="41"/>
      <c r="AR744" s="41"/>
      <c r="AS744" s="41"/>
      <c r="AT744" s="41"/>
      <c r="AU744" s="41"/>
      <c r="AV744" s="41"/>
      <c r="AW744" s="41"/>
      <c r="AX744" s="41"/>
      <c r="AY744" s="41"/>
      <c r="AZ744" s="93">
        <f t="shared" si="255"/>
        <v>0</v>
      </c>
      <c r="BA744" s="94">
        <v>0</v>
      </c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5</v>
      </c>
      <c r="B745" s="99" t="s">
        <v>344</v>
      </c>
      <c r="C745" s="100"/>
      <c r="D745" s="99" t="s">
        <v>741</v>
      </c>
      <c r="E745" s="99" t="s">
        <v>518</v>
      </c>
      <c r="F745" s="99" t="s">
        <v>516</v>
      </c>
      <c r="G745" s="100" t="s">
        <v>541</v>
      </c>
      <c r="H745" s="100">
        <v>25397</v>
      </c>
      <c r="I745" s="99" t="s">
        <v>931</v>
      </c>
      <c r="J745" s="41">
        <v>0</v>
      </c>
      <c r="K745" s="41">
        <v>0</v>
      </c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93">
        <f t="shared" si="253"/>
        <v>0</v>
      </c>
      <c r="W745" s="94">
        <v>0</v>
      </c>
      <c r="X745" s="107">
        <f t="shared" si="270"/>
        <v>0</v>
      </c>
      <c r="Y745" s="41">
        <v>0</v>
      </c>
      <c r="Z745" s="41">
        <v>0</v>
      </c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  <c r="AK745" s="93">
        <f t="shared" si="254"/>
        <v>0</v>
      </c>
      <c r="AL745" s="94">
        <v>0</v>
      </c>
      <c r="AM745" s="107">
        <f t="shared" si="271"/>
        <v>0</v>
      </c>
      <c r="AN745" s="41">
        <v>0</v>
      </c>
      <c r="AO745" s="41">
        <v>0</v>
      </c>
      <c r="AP745" s="41"/>
      <c r="AQ745" s="41"/>
      <c r="AR745" s="41"/>
      <c r="AS745" s="41"/>
      <c r="AT745" s="41"/>
      <c r="AU745" s="41"/>
      <c r="AV745" s="41"/>
      <c r="AW745" s="41"/>
      <c r="AX745" s="41"/>
      <c r="AY745" s="41"/>
      <c r="AZ745" s="93">
        <f t="shared" si="255"/>
        <v>0</v>
      </c>
      <c r="BA745" s="94">
        <v>0</v>
      </c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567</v>
      </c>
      <c r="B746" s="99" t="s">
        <v>378</v>
      </c>
      <c r="C746" s="100"/>
      <c r="D746" s="99" t="s">
        <v>741</v>
      </c>
      <c r="E746" s="99" t="s">
        <v>518</v>
      </c>
      <c r="F746" s="99" t="s">
        <v>516</v>
      </c>
      <c r="G746" s="100" t="s">
        <v>541</v>
      </c>
      <c r="H746" s="100">
        <v>25276</v>
      </c>
      <c r="I746" s="99" t="s">
        <v>920</v>
      </c>
      <c r="J746" s="41">
        <v>0</v>
      </c>
      <c r="K746" s="41">
        <v>0</v>
      </c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93">
        <f t="shared" si="253"/>
        <v>0</v>
      </c>
      <c r="W746" s="94">
        <v>0</v>
      </c>
      <c r="X746" s="107">
        <f t="shared" si="270"/>
        <v>0</v>
      </c>
      <c r="Y746" s="41">
        <v>0</v>
      </c>
      <c r="Z746" s="41">
        <v>0</v>
      </c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  <c r="AK746" s="93">
        <f t="shared" si="254"/>
        <v>0</v>
      </c>
      <c r="AL746" s="94">
        <v>0</v>
      </c>
      <c r="AM746" s="107">
        <f t="shared" si="271"/>
        <v>0</v>
      </c>
      <c r="AN746" s="41">
        <v>0</v>
      </c>
      <c r="AO746" s="41">
        <v>0</v>
      </c>
      <c r="AP746" s="41"/>
      <c r="AQ746" s="41"/>
      <c r="AR746" s="41"/>
      <c r="AS746" s="41"/>
      <c r="AT746" s="41"/>
      <c r="AU746" s="41"/>
      <c r="AV746" s="41"/>
      <c r="AW746" s="41"/>
      <c r="AX746" s="41"/>
      <c r="AY746" s="41"/>
      <c r="AZ746" s="93">
        <f t="shared" si="255"/>
        <v>0</v>
      </c>
      <c r="BA746" s="94">
        <v>0</v>
      </c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567</v>
      </c>
      <c r="B747" s="99" t="s">
        <v>254</v>
      </c>
      <c r="C747" s="100"/>
      <c r="D747" s="99" t="s">
        <v>741</v>
      </c>
      <c r="E747" s="99" t="s">
        <v>518</v>
      </c>
      <c r="F747" s="99" t="s">
        <v>516</v>
      </c>
      <c r="G747" s="100" t="s">
        <v>541</v>
      </c>
      <c r="H747" s="100">
        <v>25271</v>
      </c>
      <c r="I747" s="99" t="s">
        <v>919</v>
      </c>
      <c r="J747" s="41">
        <v>0</v>
      </c>
      <c r="K747" s="41">
        <v>0</v>
      </c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93">
        <f t="shared" si="253"/>
        <v>0</v>
      </c>
      <c r="W747" s="94">
        <v>0</v>
      </c>
      <c r="X747" s="107">
        <f t="shared" si="270"/>
        <v>0</v>
      </c>
      <c r="Y747" s="41">
        <v>0</v>
      </c>
      <c r="Z747" s="41">
        <v>0</v>
      </c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  <c r="AK747" s="93">
        <f t="shared" si="254"/>
        <v>0</v>
      </c>
      <c r="AL747" s="94">
        <v>0</v>
      </c>
      <c r="AM747" s="107">
        <f t="shared" si="271"/>
        <v>0</v>
      </c>
      <c r="AN747" s="41">
        <v>0</v>
      </c>
      <c r="AO747" s="41">
        <v>0</v>
      </c>
      <c r="AP747" s="41"/>
      <c r="AQ747" s="41"/>
      <c r="AR747" s="41"/>
      <c r="AS747" s="41"/>
      <c r="AT747" s="41"/>
      <c r="AU747" s="41"/>
      <c r="AV747" s="41"/>
      <c r="AW747" s="41"/>
      <c r="AX747" s="41"/>
      <c r="AY747" s="41"/>
      <c r="AZ747" s="93">
        <f t="shared" si="255"/>
        <v>0</v>
      </c>
      <c r="BA747" s="94">
        <v>0</v>
      </c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249</v>
      </c>
      <c r="B748" s="99" t="s">
        <v>249</v>
      </c>
      <c r="C748" s="100"/>
      <c r="D748" s="99" t="s">
        <v>741</v>
      </c>
      <c r="E748" s="99" t="s">
        <v>518</v>
      </c>
      <c r="F748" s="99" t="s">
        <v>516</v>
      </c>
      <c r="G748" s="100" t="s">
        <v>541</v>
      </c>
      <c r="H748" s="100">
        <v>25398</v>
      </c>
      <c r="I748" s="99" t="s">
        <v>932</v>
      </c>
      <c r="J748" s="41">
        <v>0</v>
      </c>
      <c r="K748" s="41">
        <v>0</v>
      </c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93">
        <f t="shared" si="253"/>
        <v>0</v>
      </c>
      <c r="W748" s="94">
        <v>0</v>
      </c>
      <c r="X748" s="107">
        <f t="shared" si="270"/>
        <v>0</v>
      </c>
      <c r="Y748" s="41">
        <v>0</v>
      </c>
      <c r="Z748" s="41">
        <v>0</v>
      </c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  <c r="AK748" s="93">
        <f t="shared" si="254"/>
        <v>0</v>
      </c>
      <c r="AL748" s="94">
        <v>0</v>
      </c>
      <c r="AM748" s="107">
        <f t="shared" si="271"/>
        <v>0</v>
      </c>
      <c r="AN748" s="41">
        <v>0</v>
      </c>
      <c r="AO748" s="41">
        <v>0</v>
      </c>
      <c r="AP748" s="41"/>
      <c r="AQ748" s="41"/>
      <c r="AR748" s="41"/>
      <c r="AS748" s="41"/>
      <c r="AT748" s="41"/>
      <c r="AU748" s="41"/>
      <c r="AV748" s="41"/>
      <c r="AW748" s="41"/>
      <c r="AX748" s="41"/>
      <c r="AY748" s="41"/>
      <c r="AZ748" s="93">
        <f t="shared" si="255"/>
        <v>0</v>
      </c>
      <c r="BA748" s="94">
        <v>0</v>
      </c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5</v>
      </c>
      <c r="B749" s="99" t="s">
        <v>181</v>
      </c>
      <c r="C749" s="100"/>
      <c r="D749" s="99" t="s">
        <v>741</v>
      </c>
      <c r="E749" s="99" t="s">
        <v>518</v>
      </c>
      <c r="F749" s="99" t="s">
        <v>516</v>
      </c>
      <c r="G749" s="100" t="s">
        <v>541</v>
      </c>
      <c r="H749" s="100">
        <v>25235</v>
      </c>
      <c r="I749" s="99" t="s">
        <v>914</v>
      </c>
      <c r="J749" s="41">
        <v>0</v>
      </c>
      <c r="K749" s="41">
        <v>0</v>
      </c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93">
        <f t="shared" si="253"/>
        <v>0</v>
      </c>
      <c r="W749" s="94">
        <v>0</v>
      </c>
      <c r="X749" s="107">
        <f t="shared" si="270"/>
        <v>0</v>
      </c>
      <c r="Y749" s="41">
        <v>0</v>
      </c>
      <c r="Z749" s="41">
        <v>0</v>
      </c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  <c r="AK749" s="93">
        <f t="shared" si="254"/>
        <v>0</v>
      </c>
      <c r="AL749" s="94">
        <v>0</v>
      </c>
      <c r="AM749" s="107">
        <f t="shared" si="271"/>
        <v>0</v>
      </c>
      <c r="AN749" s="41">
        <v>0</v>
      </c>
      <c r="AO749" s="41">
        <v>0</v>
      </c>
      <c r="AP749" s="41"/>
      <c r="AQ749" s="41"/>
      <c r="AR749" s="41"/>
      <c r="AS749" s="41"/>
      <c r="AT749" s="41"/>
      <c r="AU749" s="41"/>
      <c r="AV749" s="41"/>
      <c r="AW749" s="41"/>
      <c r="AX749" s="41"/>
      <c r="AY749" s="41"/>
      <c r="AZ749" s="93">
        <f t="shared" si="255"/>
        <v>0</v>
      </c>
      <c r="BA749" s="94">
        <v>0</v>
      </c>
      <c r="BB749" s="107">
        <f t="shared" si="272"/>
        <v>0</v>
      </c>
      <c r="BC749" s="48">
        <f t="shared" si="256"/>
        <v>0</v>
      </c>
      <c r="BD749" s="48">
        <f t="shared" si="257"/>
        <v>0</v>
      </c>
      <c r="BE749" s="48">
        <f t="shared" si="258"/>
        <v>0</v>
      </c>
      <c r="BF749" s="48">
        <f t="shared" si="259"/>
        <v>0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0</v>
      </c>
      <c r="BQ749" s="89">
        <f t="shared" si="269"/>
        <v>0</v>
      </c>
    </row>
    <row r="750" spans="1:69" x14ac:dyDescent="0.3">
      <c r="A750" s="99" t="s">
        <v>512</v>
      </c>
      <c r="B750" s="99" t="s">
        <v>41</v>
      </c>
      <c r="C750" s="100"/>
      <c r="D750" s="99" t="s">
        <v>741</v>
      </c>
      <c r="E750" s="99" t="s">
        <v>518</v>
      </c>
      <c r="F750" s="99" t="s">
        <v>516</v>
      </c>
      <c r="G750" s="100" t="s">
        <v>522</v>
      </c>
      <c r="H750" s="100">
        <v>25243</v>
      </c>
      <c r="I750" s="99" t="s">
        <v>916</v>
      </c>
      <c r="J750" s="41">
        <v>0</v>
      </c>
      <c r="K750" s="41">
        <v>0</v>
      </c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93">
        <f t="shared" si="253"/>
        <v>0</v>
      </c>
      <c r="W750" s="94">
        <v>0</v>
      </c>
      <c r="X750" s="107">
        <f t="shared" si="270"/>
        <v>0</v>
      </c>
      <c r="Y750" s="41">
        <v>0</v>
      </c>
      <c r="Z750" s="41">
        <v>0</v>
      </c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  <c r="AK750" s="93">
        <f t="shared" si="254"/>
        <v>0</v>
      </c>
      <c r="AL750" s="94">
        <v>0</v>
      </c>
      <c r="AM750" s="107">
        <f t="shared" si="271"/>
        <v>0</v>
      </c>
      <c r="AN750" s="41">
        <v>0</v>
      </c>
      <c r="AO750" s="41">
        <v>0</v>
      </c>
      <c r="AP750" s="41"/>
      <c r="AQ750" s="41"/>
      <c r="AR750" s="41"/>
      <c r="AS750" s="41"/>
      <c r="AT750" s="41"/>
      <c r="AU750" s="41"/>
      <c r="AV750" s="41"/>
      <c r="AW750" s="41"/>
      <c r="AX750" s="41"/>
      <c r="AY750" s="41"/>
      <c r="AZ750" s="93">
        <f t="shared" si="255"/>
        <v>0</v>
      </c>
      <c r="BA750" s="94">
        <v>0</v>
      </c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567</v>
      </c>
      <c r="B751" s="99" t="s">
        <v>378</v>
      </c>
      <c r="C751" s="100"/>
      <c r="D751" s="99" t="s">
        <v>741</v>
      </c>
      <c r="E751" s="99" t="s">
        <v>518</v>
      </c>
      <c r="F751" s="99" t="s">
        <v>516</v>
      </c>
      <c r="G751" s="100" t="s">
        <v>541</v>
      </c>
      <c r="H751" s="100">
        <v>25239</v>
      </c>
      <c r="I751" s="99" t="s">
        <v>915</v>
      </c>
      <c r="J751" s="41">
        <v>0</v>
      </c>
      <c r="K751" s="41">
        <v>0</v>
      </c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93">
        <f t="shared" si="253"/>
        <v>0</v>
      </c>
      <c r="W751" s="94">
        <v>0</v>
      </c>
      <c r="X751" s="107">
        <f t="shared" si="270"/>
        <v>0</v>
      </c>
      <c r="Y751" s="41">
        <v>0</v>
      </c>
      <c r="Z751" s="41">
        <v>0</v>
      </c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  <c r="AK751" s="93">
        <f t="shared" si="254"/>
        <v>0</v>
      </c>
      <c r="AL751" s="94">
        <v>0</v>
      </c>
      <c r="AM751" s="107">
        <f t="shared" si="271"/>
        <v>0</v>
      </c>
      <c r="AN751" s="41">
        <v>0</v>
      </c>
      <c r="AO751" s="41">
        <v>0</v>
      </c>
      <c r="AP751" s="41"/>
      <c r="AQ751" s="41"/>
      <c r="AR751" s="41"/>
      <c r="AS751" s="41"/>
      <c r="AT751" s="41"/>
      <c r="AU751" s="41"/>
      <c r="AV751" s="41"/>
      <c r="AW751" s="41"/>
      <c r="AX751" s="41"/>
      <c r="AY751" s="41"/>
      <c r="AZ751" s="93">
        <f t="shared" si="255"/>
        <v>0</v>
      </c>
      <c r="BA751" s="94">
        <v>0</v>
      </c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460</v>
      </c>
      <c r="B752" s="99" t="s">
        <v>383</v>
      </c>
      <c r="C752" s="100">
        <v>401</v>
      </c>
      <c r="D752" s="99" t="s">
        <v>628</v>
      </c>
      <c r="E752" s="99" t="s">
        <v>460</v>
      </c>
      <c r="F752" s="99" t="s">
        <v>125</v>
      </c>
      <c r="G752" s="100" t="s">
        <v>1123</v>
      </c>
      <c r="H752" s="100">
        <v>32291</v>
      </c>
      <c r="I752" s="99" t="s">
        <v>1128</v>
      </c>
      <c r="J752" s="41">
        <v>0</v>
      </c>
      <c r="K752" s="41">
        <v>0</v>
      </c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93">
        <f t="shared" si="253"/>
        <v>0</v>
      </c>
      <c r="W752" s="94" t="s">
        <v>1160</v>
      </c>
      <c r="X752" s="107">
        <f t="shared" si="270"/>
        <v>0</v>
      </c>
      <c r="Y752" s="41">
        <v>0</v>
      </c>
      <c r="Z752" s="41">
        <v>0</v>
      </c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  <c r="AK752" s="93">
        <f t="shared" si="254"/>
        <v>0</v>
      </c>
      <c r="AL752" s="94" t="s">
        <v>1160</v>
      </c>
      <c r="AM752" s="107">
        <f t="shared" si="271"/>
        <v>0</v>
      </c>
      <c r="AN752" s="41">
        <v>0</v>
      </c>
      <c r="AO752" s="41">
        <v>0</v>
      </c>
      <c r="AP752" s="41"/>
      <c r="AQ752" s="41"/>
      <c r="AR752" s="41"/>
      <c r="AS752" s="41"/>
      <c r="AT752" s="41"/>
      <c r="AU752" s="41"/>
      <c r="AV752" s="41"/>
      <c r="AW752" s="41"/>
      <c r="AX752" s="41"/>
      <c r="AY752" s="41"/>
      <c r="AZ752" s="93">
        <f t="shared" si="255"/>
        <v>0</v>
      </c>
      <c r="BA752" s="94" t="s">
        <v>1160</v>
      </c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238</v>
      </c>
      <c r="C753" s="100">
        <v>400</v>
      </c>
      <c r="D753" s="99" t="s">
        <v>534</v>
      </c>
      <c r="E753" s="99" t="s">
        <v>510</v>
      </c>
      <c r="F753" s="99" t="s">
        <v>238</v>
      </c>
      <c r="G753" s="100" t="s">
        <v>522</v>
      </c>
      <c r="H753" s="100">
        <v>18</v>
      </c>
      <c r="I753" s="99" t="s">
        <v>242</v>
      </c>
      <c r="J753" s="41">
        <v>0</v>
      </c>
      <c r="K753" s="41">
        <v>0</v>
      </c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93">
        <f t="shared" si="253"/>
        <v>0</v>
      </c>
      <c r="W753" s="94">
        <v>0</v>
      </c>
      <c r="X753" s="107">
        <f t="shared" si="270"/>
        <v>0</v>
      </c>
      <c r="Y753" s="41">
        <v>0</v>
      </c>
      <c r="Z753" s="41">
        <v>0</v>
      </c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  <c r="AK753" s="93">
        <f t="shared" si="254"/>
        <v>0</v>
      </c>
      <c r="AL753" s="94">
        <v>0</v>
      </c>
      <c r="AM753" s="107">
        <f t="shared" si="271"/>
        <v>0</v>
      </c>
      <c r="AN753" s="41">
        <v>0</v>
      </c>
      <c r="AO753" s="41">
        <v>0</v>
      </c>
      <c r="AP753" s="41"/>
      <c r="AQ753" s="41"/>
      <c r="AR753" s="41"/>
      <c r="AS753" s="41"/>
      <c r="AT753" s="41"/>
      <c r="AU753" s="41"/>
      <c r="AV753" s="41"/>
      <c r="AW753" s="41"/>
      <c r="AX753" s="41"/>
      <c r="AY753" s="41"/>
      <c r="AZ753" s="93">
        <f t="shared" si="255"/>
        <v>0</v>
      </c>
      <c r="BA753" s="94">
        <v>0</v>
      </c>
      <c r="BB753" s="107">
        <f t="shared" si="272"/>
        <v>0</v>
      </c>
      <c r="BC753" s="48">
        <f t="shared" si="256"/>
        <v>0</v>
      </c>
      <c r="BD753" s="48">
        <f t="shared" si="257"/>
        <v>0</v>
      </c>
      <c r="BE753" s="48">
        <f t="shared" si="258"/>
        <v>0</v>
      </c>
      <c r="BF753" s="48">
        <f t="shared" si="259"/>
        <v>0</v>
      </c>
      <c r="BG753" s="48">
        <f t="shared" si="260"/>
        <v>0</v>
      </c>
      <c r="BH753" s="48">
        <f t="shared" si="261"/>
        <v>0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0</v>
      </c>
      <c r="BQ753" s="89">
        <f t="shared" si="269"/>
        <v>0</v>
      </c>
    </row>
    <row r="754" spans="1:69" x14ac:dyDescent="0.3">
      <c r="A754" s="99" t="s">
        <v>512</v>
      </c>
      <c r="B754" s="99" t="s">
        <v>58</v>
      </c>
      <c r="C754" s="100">
        <v>404</v>
      </c>
      <c r="D754" s="99" t="s">
        <v>641</v>
      </c>
      <c r="E754" s="99" t="s">
        <v>512</v>
      </c>
      <c r="F754" s="99" t="s">
        <v>58</v>
      </c>
      <c r="G754" s="100" t="s">
        <v>522</v>
      </c>
      <c r="H754" s="100">
        <v>241</v>
      </c>
      <c r="I754" s="99" t="s">
        <v>57</v>
      </c>
      <c r="J754" s="41">
        <v>0</v>
      </c>
      <c r="K754" s="41">
        <v>0</v>
      </c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93">
        <f t="shared" si="253"/>
        <v>0</v>
      </c>
      <c r="W754" s="94">
        <v>0</v>
      </c>
      <c r="X754" s="107">
        <f t="shared" si="270"/>
        <v>0</v>
      </c>
      <c r="Y754" s="41">
        <v>0</v>
      </c>
      <c r="Z754" s="41">
        <v>0</v>
      </c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  <c r="AK754" s="93">
        <f t="shared" si="254"/>
        <v>0</v>
      </c>
      <c r="AL754" s="94">
        <v>0</v>
      </c>
      <c r="AM754" s="107">
        <f t="shared" si="271"/>
        <v>0</v>
      </c>
      <c r="AN754" s="41">
        <v>0</v>
      </c>
      <c r="AO754" s="41">
        <v>0</v>
      </c>
      <c r="AP754" s="41"/>
      <c r="AQ754" s="41"/>
      <c r="AR754" s="41"/>
      <c r="AS754" s="41"/>
      <c r="AT754" s="41"/>
      <c r="AU754" s="41"/>
      <c r="AV754" s="41"/>
      <c r="AW754" s="41"/>
      <c r="AX754" s="41"/>
      <c r="AY754" s="41"/>
      <c r="AZ754" s="93">
        <f t="shared" si="255"/>
        <v>0</v>
      </c>
      <c r="BA754" s="94">
        <v>2.6666666666666665</v>
      </c>
      <c r="BB754" s="107">
        <f t="shared" si="272"/>
        <v>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0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2.6666666666666665</v>
      </c>
      <c r="BP754" s="87">
        <f t="shared" si="268"/>
        <v>0</v>
      </c>
      <c r="BQ754" s="89">
        <f t="shared" si="269"/>
        <v>0</v>
      </c>
    </row>
    <row r="755" spans="1:69" x14ac:dyDescent="0.3">
      <c r="A755" s="99" t="s">
        <v>512</v>
      </c>
      <c r="B755" s="99" t="s">
        <v>217</v>
      </c>
      <c r="C755" s="100">
        <v>404</v>
      </c>
      <c r="D755" s="99" t="s">
        <v>641</v>
      </c>
      <c r="E755" s="99" t="s">
        <v>512</v>
      </c>
      <c r="F755" s="99" t="s">
        <v>217</v>
      </c>
      <c r="G755" s="100" t="s">
        <v>522</v>
      </c>
      <c r="H755" s="100">
        <v>15140</v>
      </c>
      <c r="I755" s="99" t="s">
        <v>819</v>
      </c>
      <c r="J755" s="41">
        <v>3</v>
      </c>
      <c r="K755" s="41">
        <v>0</v>
      </c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93">
        <f t="shared" si="253"/>
        <v>3</v>
      </c>
      <c r="W755" s="94">
        <v>0</v>
      </c>
      <c r="X755" s="107">
        <f t="shared" si="270"/>
        <v>0</v>
      </c>
      <c r="Y755" s="41">
        <v>0</v>
      </c>
      <c r="Z755" s="41">
        <v>0</v>
      </c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  <c r="AK755" s="93">
        <f t="shared" si="254"/>
        <v>0</v>
      </c>
      <c r="AL755" s="94">
        <v>0</v>
      </c>
      <c r="AM755" s="107">
        <f t="shared" si="271"/>
        <v>0</v>
      </c>
      <c r="AN755" s="41">
        <v>0</v>
      </c>
      <c r="AO755" s="41">
        <v>0</v>
      </c>
      <c r="AP755" s="41"/>
      <c r="AQ755" s="41"/>
      <c r="AR755" s="41"/>
      <c r="AS755" s="41"/>
      <c r="AT755" s="41"/>
      <c r="AU755" s="41"/>
      <c r="AV755" s="41"/>
      <c r="AW755" s="41"/>
      <c r="AX755" s="41"/>
      <c r="AY755" s="41"/>
      <c r="AZ755" s="93">
        <f t="shared" si="255"/>
        <v>0</v>
      </c>
      <c r="BA755" s="94">
        <v>0</v>
      </c>
      <c r="BB755" s="107">
        <f t="shared" si="272"/>
        <v>0</v>
      </c>
      <c r="BC755" s="48">
        <f t="shared" si="256"/>
        <v>3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0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0</v>
      </c>
      <c r="BP755" s="87">
        <f t="shared" si="268"/>
        <v>3</v>
      </c>
      <c r="BQ755" s="89">
        <f t="shared" si="269"/>
        <v>0</v>
      </c>
    </row>
    <row r="756" spans="1:69" x14ac:dyDescent="0.3">
      <c r="A756" s="99" t="s">
        <v>5</v>
      </c>
      <c r="B756" s="99" t="s">
        <v>238</v>
      </c>
      <c r="C756" s="100"/>
      <c r="D756" s="99" t="s">
        <v>741</v>
      </c>
      <c r="E756" s="99" t="s">
        <v>741</v>
      </c>
      <c r="F756" s="99" t="s">
        <v>516</v>
      </c>
      <c r="G756" s="100" t="s">
        <v>743</v>
      </c>
      <c r="H756" s="100">
        <v>29309</v>
      </c>
      <c r="I756" s="99" t="s">
        <v>1047</v>
      </c>
      <c r="J756" s="41">
        <v>0</v>
      </c>
      <c r="K756" s="41">
        <v>0</v>
      </c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93">
        <f t="shared" si="253"/>
        <v>0</v>
      </c>
      <c r="W756" s="94">
        <v>0</v>
      </c>
      <c r="X756" s="107">
        <f t="shared" si="270"/>
        <v>0</v>
      </c>
      <c r="Y756" s="41">
        <v>0</v>
      </c>
      <c r="Z756" s="41">
        <v>0</v>
      </c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  <c r="AK756" s="93">
        <f t="shared" si="254"/>
        <v>0</v>
      </c>
      <c r="AL756" s="94">
        <v>0</v>
      </c>
      <c r="AM756" s="107">
        <f t="shared" si="271"/>
        <v>0</v>
      </c>
      <c r="AN756" s="41">
        <v>0</v>
      </c>
      <c r="AO756" s="41">
        <v>0</v>
      </c>
      <c r="AP756" s="41"/>
      <c r="AQ756" s="41"/>
      <c r="AR756" s="41"/>
      <c r="AS756" s="41"/>
      <c r="AT756" s="41"/>
      <c r="AU756" s="41"/>
      <c r="AV756" s="41"/>
      <c r="AW756" s="41"/>
      <c r="AX756" s="41"/>
      <c r="AY756" s="41"/>
      <c r="AZ756" s="93">
        <f t="shared" si="255"/>
        <v>0</v>
      </c>
      <c r="BA756" s="94">
        <v>0</v>
      </c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/>
      <c r="D757" s="99" t="s">
        <v>741</v>
      </c>
      <c r="E757" s="99" t="s">
        <v>741</v>
      </c>
      <c r="F757" s="99" t="s">
        <v>516</v>
      </c>
      <c r="G757" s="100" t="s">
        <v>743</v>
      </c>
      <c r="H757" s="100">
        <v>29967</v>
      </c>
      <c r="I757" s="99" t="s">
        <v>1057</v>
      </c>
      <c r="J757" s="41">
        <v>0</v>
      </c>
      <c r="K757" s="41">
        <v>0</v>
      </c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93">
        <f t="shared" si="253"/>
        <v>0</v>
      </c>
      <c r="W757" s="94">
        <v>0</v>
      </c>
      <c r="X757" s="107">
        <f t="shared" si="270"/>
        <v>0</v>
      </c>
      <c r="Y757" s="41">
        <v>0</v>
      </c>
      <c r="Z757" s="41">
        <v>0</v>
      </c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  <c r="AK757" s="93">
        <f t="shared" si="254"/>
        <v>0</v>
      </c>
      <c r="AL757" s="94">
        <v>0</v>
      </c>
      <c r="AM757" s="107">
        <f t="shared" si="271"/>
        <v>0</v>
      </c>
      <c r="AN757" s="41">
        <v>0</v>
      </c>
      <c r="AO757" s="41">
        <v>0</v>
      </c>
      <c r="AP757" s="41"/>
      <c r="AQ757" s="41"/>
      <c r="AR757" s="41"/>
      <c r="AS757" s="41"/>
      <c r="AT757" s="41"/>
      <c r="AU757" s="41"/>
      <c r="AV757" s="41"/>
      <c r="AW757" s="41"/>
      <c r="AX757" s="41"/>
      <c r="AY757" s="41"/>
      <c r="AZ757" s="93">
        <f t="shared" si="255"/>
        <v>0</v>
      </c>
      <c r="BA757" s="94">
        <v>0</v>
      </c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11</v>
      </c>
      <c r="B758" s="99" t="s">
        <v>603</v>
      </c>
      <c r="C758" s="100">
        <v>400</v>
      </c>
      <c r="D758" s="99" t="s">
        <v>534</v>
      </c>
      <c r="E758" s="99" t="s">
        <v>11</v>
      </c>
      <c r="F758" s="99" t="s">
        <v>11</v>
      </c>
      <c r="G758" s="100" t="s">
        <v>541</v>
      </c>
      <c r="H758" s="100">
        <v>155</v>
      </c>
      <c r="I758" s="99" t="s">
        <v>604</v>
      </c>
      <c r="J758" s="41">
        <v>0</v>
      </c>
      <c r="K758" s="41">
        <v>0</v>
      </c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93">
        <f t="shared" si="253"/>
        <v>0</v>
      </c>
      <c r="W758" s="94">
        <v>0</v>
      </c>
      <c r="X758" s="107">
        <f t="shared" si="270"/>
        <v>0</v>
      </c>
      <c r="Y758" s="41">
        <v>0</v>
      </c>
      <c r="Z758" s="41">
        <v>0</v>
      </c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  <c r="AK758" s="93">
        <f t="shared" si="254"/>
        <v>0</v>
      </c>
      <c r="AL758" s="94">
        <v>0</v>
      </c>
      <c r="AM758" s="107">
        <f t="shared" si="271"/>
        <v>0</v>
      </c>
      <c r="AN758" s="41">
        <v>0</v>
      </c>
      <c r="AO758" s="41">
        <v>0</v>
      </c>
      <c r="AP758" s="41"/>
      <c r="AQ758" s="41"/>
      <c r="AR758" s="41"/>
      <c r="AS758" s="41"/>
      <c r="AT758" s="41"/>
      <c r="AU758" s="41"/>
      <c r="AV758" s="41"/>
      <c r="AW758" s="41"/>
      <c r="AX758" s="41"/>
      <c r="AY758" s="41"/>
      <c r="AZ758" s="93">
        <f t="shared" si="255"/>
        <v>0</v>
      </c>
      <c r="BA758" s="94">
        <v>0</v>
      </c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238</v>
      </c>
      <c r="C759" s="100"/>
      <c r="D759" s="99" t="s">
        <v>741</v>
      </c>
      <c r="E759" s="99" t="s">
        <v>518</v>
      </c>
      <c r="F759" s="99" t="s">
        <v>516</v>
      </c>
      <c r="G759" s="100" t="s">
        <v>743</v>
      </c>
      <c r="H759" s="100">
        <v>14008</v>
      </c>
      <c r="I759" s="99" t="s">
        <v>798</v>
      </c>
      <c r="J759" s="41">
        <v>0</v>
      </c>
      <c r="K759" s="41">
        <v>0</v>
      </c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93">
        <f t="shared" si="253"/>
        <v>0</v>
      </c>
      <c r="W759" s="94">
        <v>0</v>
      </c>
      <c r="X759" s="107">
        <f t="shared" si="270"/>
        <v>0</v>
      </c>
      <c r="Y759" s="41">
        <v>0</v>
      </c>
      <c r="Z759" s="41">
        <v>0</v>
      </c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  <c r="AK759" s="93">
        <f t="shared" si="254"/>
        <v>0</v>
      </c>
      <c r="AL759" s="94">
        <v>0</v>
      </c>
      <c r="AM759" s="107">
        <f t="shared" si="271"/>
        <v>0</v>
      </c>
      <c r="AN759" s="41">
        <v>0</v>
      </c>
      <c r="AO759" s="41">
        <v>0</v>
      </c>
      <c r="AP759" s="41"/>
      <c r="AQ759" s="41"/>
      <c r="AR759" s="41"/>
      <c r="AS759" s="41"/>
      <c r="AT759" s="41"/>
      <c r="AU759" s="41"/>
      <c r="AV759" s="41"/>
      <c r="AW759" s="41"/>
      <c r="AX759" s="41"/>
      <c r="AY759" s="41"/>
      <c r="AZ759" s="93">
        <f t="shared" si="255"/>
        <v>0</v>
      </c>
      <c r="BA759" s="94">
        <v>0</v>
      </c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5</v>
      </c>
      <c r="B760" s="99" t="s">
        <v>238</v>
      </c>
      <c r="C760" s="100"/>
      <c r="D760" s="99" t="s">
        <v>741</v>
      </c>
      <c r="E760" s="99" t="s">
        <v>518</v>
      </c>
      <c r="F760" s="99" t="s">
        <v>516</v>
      </c>
      <c r="G760" s="100" t="s">
        <v>743</v>
      </c>
      <c r="H760" s="100">
        <v>14019</v>
      </c>
      <c r="I760" s="99" t="s">
        <v>799</v>
      </c>
      <c r="J760" s="41">
        <v>0</v>
      </c>
      <c r="K760" s="41">
        <v>0</v>
      </c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93">
        <f t="shared" si="253"/>
        <v>0</v>
      </c>
      <c r="W760" s="94">
        <v>0</v>
      </c>
      <c r="X760" s="107">
        <f t="shared" si="270"/>
        <v>0</v>
      </c>
      <c r="Y760" s="41">
        <v>0</v>
      </c>
      <c r="Z760" s="41">
        <v>0</v>
      </c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  <c r="AK760" s="93">
        <f t="shared" si="254"/>
        <v>0</v>
      </c>
      <c r="AL760" s="94">
        <v>0</v>
      </c>
      <c r="AM760" s="107">
        <f t="shared" si="271"/>
        <v>0</v>
      </c>
      <c r="AN760" s="41">
        <v>0</v>
      </c>
      <c r="AO760" s="41">
        <v>0</v>
      </c>
      <c r="AP760" s="41"/>
      <c r="AQ760" s="41"/>
      <c r="AR760" s="41"/>
      <c r="AS760" s="41"/>
      <c r="AT760" s="41"/>
      <c r="AU760" s="41"/>
      <c r="AV760" s="41"/>
      <c r="AW760" s="41"/>
      <c r="AX760" s="41"/>
      <c r="AY760" s="41"/>
      <c r="AZ760" s="93">
        <f t="shared" si="255"/>
        <v>0</v>
      </c>
      <c r="BA760" s="94">
        <v>0</v>
      </c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238</v>
      </c>
      <c r="C761" s="100"/>
      <c r="D761" s="99" t="s">
        <v>741</v>
      </c>
      <c r="E761" s="99" t="s">
        <v>518</v>
      </c>
      <c r="F761" s="99" t="s">
        <v>516</v>
      </c>
      <c r="G761" s="100" t="s">
        <v>743</v>
      </c>
      <c r="H761" s="100">
        <v>14020</v>
      </c>
      <c r="I761" s="99" t="s">
        <v>800</v>
      </c>
      <c r="J761" s="41">
        <v>0</v>
      </c>
      <c r="K761" s="41">
        <v>0</v>
      </c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93">
        <f t="shared" ref="V761:V764" si="274">SUM(J761:U761)</f>
        <v>0</v>
      </c>
      <c r="W761" s="94">
        <v>0</v>
      </c>
      <c r="X761" s="107">
        <f t="shared" si="270"/>
        <v>0</v>
      </c>
      <c r="Y761" s="41">
        <v>0</v>
      </c>
      <c r="Z761" s="41">
        <v>0</v>
      </c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  <c r="AK761" s="93">
        <f t="shared" ref="AK761:AK764" si="275">SUM(Y761:AJ761)</f>
        <v>0</v>
      </c>
      <c r="AL761" s="94">
        <v>0</v>
      </c>
      <c r="AM761" s="107">
        <f t="shared" si="271"/>
        <v>0</v>
      </c>
      <c r="AN761" s="41">
        <v>0</v>
      </c>
      <c r="AO761" s="41">
        <v>0</v>
      </c>
      <c r="AP761" s="41"/>
      <c r="AQ761" s="41"/>
      <c r="AR761" s="41"/>
      <c r="AS761" s="41"/>
      <c r="AT761" s="41"/>
      <c r="AU761" s="41"/>
      <c r="AV761" s="41"/>
      <c r="AW761" s="41"/>
      <c r="AX761" s="41"/>
      <c r="AY761" s="41"/>
      <c r="AZ761" s="93">
        <f t="shared" ref="AZ761:AZ764" si="276">SUM(AN761:AY761)</f>
        <v>0</v>
      </c>
      <c r="BA761" s="94">
        <v>0</v>
      </c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5</v>
      </c>
      <c r="B762" s="99" t="s">
        <v>238</v>
      </c>
      <c r="C762" s="100"/>
      <c r="D762" s="99" t="s">
        <v>741</v>
      </c>
      <c r="E762" s="99" t="s">
        <v>518</v>
      </c>
      <c r="F762" s="99" t="s">
        <v>516</v>
      </c>
      <c r="G762" s="100" t="s">
        <v>743</v>
      </c>
      <c r="H762" s="100">
        <v>14006</v>
      </c>
      <c r="I762" s="99" t="s">
        <v>796</v>
      </c>
      <c r="J762" s="41">
        <v>0</v>
      </c>
      <c r="K762" s="41">
        <v>0</v>
      </c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93">
        <f t="shared" si="274"/>
        <v>0</v>
      </c>
      <c r="W762" s="94">
        <v>0</v>
      </c>
      <c r="X762" s="107">
        <f t="shared" si="270"/>
        <v>0</v>
      </c>
      <c r="Y762" s="41">
        <v>0</v>
      </c>
      <c r="Z762" s="41">
        <v>0</v>
      </c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  <c r="AK762" s="93">
        <f t="shared" si="275"/>
        <v>0</v>
      </c>
      <c r="AL762" s="94">
        <v>0</v>
      </c>
      <c r="AM762" s="107">
        <f t="shared" si="271"/>
        <v>0</v>
      </c>
      <c r="AN762" s="41">
        <v>0</v>
      </c>
      <c r="AO762" s="41">
        <v>0</v>
      </c>
      <c r="AP762" s="41"/>
      <c r="AQ762" s="41"/>
      <c r="AR762" s="41"/>
      <c r="AS762" s="41"/>
      <c r="AT762" s="41"/>
      <c r="AU762" s="41"/>
      <c r="AV762" s="41"/>
      <c r="AW762" s="41"/>
      <c r="AX762" s="41"/>
      <c r="AY762" s="41"/>
      <c r="AZ762" s="93">
        <f t="shared" si="276"/>
        <v>0</v>
      </c>
      <c r="BA762" s="94">
        <v>0</v>
      </c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238</v>
      </c>
      <c r="C763" s="100"/>
      <c r="D763" s="99" t="s">
        <v>741</v>
      </c>
      <c r="E763" s="99" t="s">
        <v>518</v>
      </c>
      <c r="F763" s="99" t="s">
        <v>516</v>
      </c>
      <c r="G763" s="100" t="s">
        <v>743</v>
      </c>
      <c r="H763" s="100">
        <v>14007</v>
      </c>
      <c r="I763" s="99" t="s">
        <v>797</v>
      </c>
      <c r="J763" s="41">
        <v>0</v>
      </c>
      <c r="K763" s="41">
        <v>0</v>
      </c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93">
        <f t="shared" si="274"/>
        <v>0</v>
      </c>
      <c r="W763" s="94">
        <v>0</v>
      </c>
      <c r="X763" s="107">
        <f t="shared" si="270"/>
        <v>0</v>
      </c>
      <c r="Y763" s="41">
        <v>0</v>
      </c>
      <c r="Z763" s="41">
        <v>0</v>
      </c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  <c r="AK763" s="93">
        <f t="shared" si="275"/>
        <v>0</v>
      </c>
      <c r="AL763" s="94">
        <v>0</v>
      </c>
      <c r="AM763" s="107">
        <f t="shared" si="271"/>
        <v>0</v>
      </c>
      <c r="AN763" s="41">
        <v>0</v>
      </c>
      <c r="AO763" s="41">
        <v>0</v>
      </c>
      <c r="AP763" s="41"/>
      <c r="AQ763" s="41"/>
      <c r="AR763" s="41"/>
      <c r="AS763" s="41"/>
      <c r="AT763" s="41"/>
      <c r="AU763" s="41"/>
      <c r="AV763" s="41"/>
      <c r="AW763" s="41"/>
      <c r="AX763" s="41"/>
      <c r="AY763" s="41"/>
      <c r="AZ763" s="93">
        <f t="shared" si="276"/>
        <v>0</v>
      </c>
      <c r="BA763" s="94">
        <v>0</v>
      </c>
      <c r="BB763" s="107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0</v>
      </c>
      <c r="BQ763" s="89">
        <f t="shared" si="290"/>
        <v>0</v>
      </c>
    </row>
    <row r="764" spans="1:69" x14ac:dyDescent="0.3">
      <c r="A764" s="99" t="s">
        <v>5</v>
      </c>
      <c r="B764" s="99" t="s">
        <v>84</v>
      </c>
      <c r="C764" s="100">
        <v>400</v>
      </c>
      <c r="D764" s="99" t="s">
        <v>534</v>
      </c>
      <c r="E764" s="99" t="s">
        <v>501</v>
      </c>
      <c r="F764" s="99" t="s">
        <v>83</v>
      </c>
      <c r="G764" s="100" t="s">
        <v>541</v>
      </c>
      <c r="H764" s="100">
        <v>40</v>
      </c>
      <c r="I764" s="99" t="s">
        <v>90</v>
      </c>
      <c r="J764" s="41">
        <v>0</v>
      </c>
      <c r="K764" s="41">
        <v>0</v>
      </c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93">
        <f t="shared" si="274"/>
        <v>0</v>
      </c>
      <c r="W764" s="94">
        <v>0</v>
      </c>
      <c r="X764" s="107">
        <f t="shared" si="270"/>
        <v>0</v>
      </c>
      <c r="Y764" s="41">
        <v>0</v>
      </c>
      <c r="Z764" s="41">
        <v>0</v>
      </c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  <c r="AK764" s="93">
        <f t="shared" si="275"/>
        <v>0</v>
      </c>
      <c r="AL764" s="94">
        <v>0</v>
      </c>
      <c r="AM764" s="107">
        <f t="shared" si="271"/>
        <v>0</v>
      </c>
      <c r="AN764" s="41">
        <v>0</v>
      </c>
      <c r="AO764" s="41">
        <v>0</v>
      </c>
      <c r="AP764" s="41"/>
      <c r="AQ764" s="41"/>
      <c r="AR764" s="41"/>
      <c r="AS764" s="41"/>
      <c r="AT764" s="41"/>
      <c r="AU764" s="41"/>
      <c r="AV764" s="41"/>
      <c r="AW764" s="41"/>
      <c r="AX764" s="41"/>
      <c r="AY764" s="41"/>
      <c r="AZ764" s="93">
        <f t="shared" si="276"/>
        <v>0</v>
      </c>
      <c r="BA764" s="94">
        <v>0</v>
      </c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0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0</v>
      </c>
      <c r="BQ764" s="89">
        <f t="shared" si="290"/>
        <v>0</v>
      </c>
    </row>
    <row r="765" spans="1:69" x14ac:dyDescent="0.3">
      <c r="A765" s="99" t="s">
        <v>5</v>
      </c>
      <c r="B765" s="99" t="s">
        <v>105</v>
      </c>
      <c r="C765" s="100"/>
      <c r="D765" s="99" t="s">
        <v>741</v>
      </c>
      <c r="E765" s="99" t="s">
        <v>518</v>
      </c>
      <c r="F765" s="99" t="s">
        <v>516</v>
      </c>
      <c r="G765" s="100" t="s">
        <v>743</v>
      </c>
      <c r="H765" s="100">
        <v>14532</v>
      </c>
      <c r="I765" s="99" t="s">
        <v>814</v>
      </c>
      <c r="J765" s="41">
        <v>0</v>
      </c>
      <c r="K765" s="41">
        <v>0</v>
      </c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93">
        <f t="shared" ref="V765:V768" si="291">SUM(J765:U765)</f>
        <v>0</v>
      </c>
      <c r="W765" s="94">
        <v>0</v>
      </c>
      <c r="X765" s="107">
        <f t="shared" ref="X765:X768" si="292">+IFERROR(V765/W765,0)*100</f>
        <v>0</v>
      </c>
      <c r="Y765" s="41">
        <v>0</v>
      </c>
      <c r="Z765" s="41">
        <v>0</v>
      </c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  <c r="AK765" s="93">
        <f t="shared" ref="AK765:AK768" si="293">SUM(Y765:AJ765)</f>
        <v>0</v>
      </c>
      <c r="AL765" s="94">
        <v>0</v>
      </c>
      <c r="AM765" s="107">
        <f t="shared" ref="AM765:AM768" si="294">+IFERROR(AK765/AL765,0)*100</f>
        <v>0</v>
      </c>
      <c r="AN765" s="41">
        <v>0</v>
      </c>
      <c r="AO765" s="41">
        <v>0</v>
      </c>
      <c r="AP765" s="41"/>
      <c r="AQ765" s="41"/>
      <c r="AR765" s="41"/>
      <c r="AS765" s="41"/>
      <c r="AT765" s="41"/>
      <c r="AU765" s="41"/>
      <c r="AV765" s="41"/>
      <c r="AW765" s="41"/>
      <c r="AX765" s="41"/>
      <c r="AY765" s="41"/>
      <c r="AZ765" s="93">
        <f t="shared" ref="AZ765:AZ768" si="295">SUM(AN765:AY765)</f>
        <v>0</v>
      </c>
      <c r="BA765" s="94">
        <v>0</v>
      </c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512</v>
      </c>
      <c r="B766" s="99" t="s">
        <v>142</v>
      </c>
      <c r="C766" s="100">
        <v>404</v>
      </c>
      <c r="D766" s="99" t="s">
        <v>641</v>
      </c>
      <c r="E766" s="99" t="s">
        <v>512</v>
      </c>
      <c r="F766" s="99" t="s">
        <v>142</v>
      </c>
      <c r="G766" s="100" t="s">
        <v>541</v>
      </c>
      <c r="H766" s="100">
        <v>250</v>
      </c>
      <c r="I766" s="99" t="s">
        <v>148</v>
      </c>
      <c r="J766" s="41">
        <v>0</v>
      </c>
      <c r="K766" s="41">
        <v>0</v>
      </c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93">
        <f t="shared" si="291"/>
        <v>0</v>
      </c>
      <c r="W766" s="94">
        <v>0.33333333333333331</v>
      </c>
      <c r="X766" s="107">
        <f t="shared" si="292"/>
        <v>0</v>
      </c>
      <c r="Y766" s="41">
        <v>0</v>
      </c>
      <c r="Z766" s="41">
        <v>0</v>
      </c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  <c r="AK766" s="93">
        <f t="shared" si="293"/>
        <v>0</v>
      </c>
      <c r="AL766" s="94">
        <v>0</v>
      </c>
      <c r="AM766" s="107">
        <f t="shared" si="294"/>
        <v>0</v>
      </c>
      <c r="AN766" s="41">
        <v>0</v>
      </c>
      <c r="AO766" s="41">
        <v>0</v>
      </c>
      <c r="AP766" s="41"/>
      <c r="AQ766" s="41"/>
      <c r="AR766" s="41"/>
      <c r="AS766" s="41"/>
      <c r="AT766" s="41"/>
      <c r="AU766" s="41"/>
      <c r="AV766" s="41"/>
      <c r="AW766" s="41"/>
      <c r="AX766" s="41"/>
      <c r="AY766" s="41"/>
      <c r="AZ766" s="93">
        <f t="shared" si="295"/>
        <v>0</v>
      </c>
      <c r="BA766" s="94">
        <v>0.5</v>
      </c>
      <c r="BB766" s="107">
        <f t="shared" si="296"/>
        <v>0</v>
      </c>
      <c r="BC766" s="48">
        <f t="shared" si="297"/>
        <v>0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0.83333333333333326</v>
      </c>
      <c r="BP766" s="87">
        <f t="shared" si="310"/>
        <v>0</v>
      </c>
      <c r="BQ766" s="89">
        <f t="shared" si="311"/>
        <v>0</v>
      </c>
    </row>
    <row r="767" spans="1:69" x14ac:dyDescent="0.3">
      <c r="A767" s="99" t="s">
        <v>5</v>
      </c>
      <c r="B767" s="99" t="s">
        <v>269</v>
      </c>
      <c r="C767" s="100">
        <v>400</v>
      </c>
      <c r="D767" s="99" t="s">
        <v>534</v>
      </c>
      <c r="E767" s="99" t="s">
        <v>510</v>
      </c>
      <c r="F767" s="99" t="s">
        <v>456</v>
      </c>
      <c r="G767" s="100" t="s">
        <v>541</v>
      </c>
      <c r="H767" s="100">
        <v>33</v>
      </c>
      <c r="I767" s="99" t="s">
        <v>554</v>
      </c>
      <c r="J767" s="41">
        <v>0</v>
      </c>
      <c r="K767" s="41">
        <v>0</v>
      </c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93">
        <f t="shared" si="291"/>
        <v>0</v>
      </c>
      <c r="W767" s="94">
        <v>0</v>
      </c>
      <c r="X767" s="107">
        <f t="shared" si="292"/>
        <v>0</v>
      </c>
      <c r="Y767" s="41">
        <v>0</v>
      </c>
      <c r="Z767" s="41">
        <v>0</v>
      </c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  <c r="AK767" s="93">
        <f t="shared" si="293"/>
        <v>0</v>
      </c>
      <c r="AL767" s="94">
        <v>0</v>
      </c>
      <c r="AM767" s="107">
        <f t="shared" si="294"/>
        <v>0</v>
      </c>
      <c r="AN767" s="41">
        <v>0</v>
      </c>
      <c r="AO767" s="41">
        <v>0</v>
      </c>
      <c r="AP767" s="41"/>
      <c r="AQ767" s="41"/>
      <c r="AR767" s="41"/>
      <c r="AS767" s="41"/>
      <c r="AT767" s="41"/>
      <c r="AU767" s="41"/>
      <c r="AV767" s="41"/>
      <c r="AW767" s="41"/>
      <c r="AX767" s="41"/>
      <c r="AY767" s="41"/>
      <c r="AZ767" s="93">
        <f t="shared" si="295"/>
        <v>0</v>
      </c>
      <c r="BA767" s="94">
        <v>0</v>
      </c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5</v>
      </c>
      <c r="B768" s="99" t="s">
        <v>105</v>
      </c>
      <c r="C768" s="100"/>
      <c r="D768" s="99" t="s">
        <v>741</v>
      </c>
      <c r="E768" s="99" t="s">
        <v>518</v>
      </c>
      <c r="F768" s="99" t="s">
        <v>516</v>
      </c>
      <c r="G768" s="100" t="s">
        <v>537</v>
      </c>
      <c r="H768" s="100">
        <v>23301</v>
      </c>
      <c r="I768" s="99" t="s">
        <v>884</v>
      </c>
      <c r="J768" s="41">
        <v>0</v>
      </c>
      <c r="K768" s="41">
        <v>0</v>
      </c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93">
        <f t="shared" si="291"/>
        <v>0</v>
      </c>
      <c r="W768" s="94">
        <v>0</v>
      </c>
      <c r="X768" s="107">
        <f t="shared" si="292"/>
        <v>0</v>
      </c>
      <c r="Y768" s="41">
        <v>0</v>
      </c>
      <c r="Z768" s="41">
        <v>0</v>
      </c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  <c r="AK768" s="93">
        <f t="shared" si="293"/>
        <v>0</v>
      </c>
      <c r="AL768" s="94">
        <v>0</v>
      </c>
      <c r="AM768" s="107">
        <f t="shared" si="294"/>
        <v>0</v>
      </c>
      <c r="AN768" s="41">
        <v>0</v>
      </c>
      <c r="AO768" s="41">
        <v>0</v>
      </c>
      <c r="AP768" s="41"/>
      <c r="AQ768" s="41"/>
      <c r="AR768" s="41"/>
      <c r="AS768" s="41"/>
      <c r="AT768" s="41"/>
      <c r="AU768" s="41"/>
      <c r="AV768" s="41"/>
      <c r="AW768" s="41"/>
      <c r="AX768" s="41"/>
      <c r="AY768" s="41"/>
      <c r="AZ768" s="93">
        <f t="shared" si="295"/>
        <v>0</v>
      </c>
      <c r="BA768" s="94">
        <v>0</v>
      </c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0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0</v>
      </c>
      <c r="BQ768" s="89">
        <f t="shared" si="311"/>
        <v>0</v>
      </c>
    </row>
    <row r="769" spans="1:69" x14ac:dyDescent="0.3">
      <c r="A769" s="99" t="s">
        <v>5</v>
      </c>
      <c r="B769" s="99" t="s">
        <v>105</v>
      </c>
      <c r="C769" s="100"/>
      <c r="D769" s="99" t="s">
        <v>741</v>
      </c>
      <c r="E769" s="99" t="s">
        <v>518</v>
      </c>
      <c r="F769" s="99" t="s">
        <v>516</v>
      </c>
      <c r="G769" s="100" t="s">
        <v>743</v>
      </c>
      <c r="H769" s="100">
        <v>19654</v>
      </c>
      <c r="I769" s="99" t="s">
        <v>859</v>
      </c>
      <c r="J769" s="41">
        <v>0</v>
      </c>
      <c r="K769" s="41">
        <v>0</v>
      </c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93">
        <f t="shared" ref="V769" si="312">SUM(J769:U769)</f>
        <v>0</v>
      </c>
      <c r="W769" s="94">
        <v>0</v>
      </c>
      <c r="X769" s="107">
        <f t="shared" ref="X769" si="313">+IFERROR(V769/W769,0)*100</f>
        <v>0</v>
      </c>
      <c r="Y769" s="41">
        <v>0</v>
      </c>
      <c r="Z769" s="41">
        <v>0</v>
      </c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  <c r="AK769" s="93">
        <f t="shared" ref="AK769" si="314">SUM(Y769:AJ769)</f>
        <v>0</v>
      </c>
      <c r="AL769" s="94">
        <v>0</v>
      </c>
      <c r="AM769" s="107">
        <f t="shared" ref="AM769" si="315">+IFERROR(AK769/AL769,0)*100</f>
        <v>0</v>
      </c>
      <c r="AN769" s="41">
        <v>0</v>
      </c>
      <c r="AO769" s="41">
        <v>0</v>
      </c>
      <c r="AP769" s="41"/>
      <c r="AQ769" s="41"/>
      <c r="AR769" s="41"/>
      <c r="AS769" s="41"/>
      <c r="AT769" s="41"/>
      <c r="AU769" s="41"/>
      <c r="AV769" s="41"/>
      <c r="AW769" s="41"/>
      <c r="AX769" s="41"/>
      <c r="AY769" s="41"/>
      <c r="AZ769" s="93">
        <f t="shared" ref="AZ769" si="316">SUM(AN769:AY769)</f>
        <v>0</v>
      </c>
      <c r="BA769" s="94">
        <v>0</v>
      </c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191</v>
      </c>
      <c r="B770" s="99" t="s">
        <v>190</v>
      </c>
      <c r="C770" s="100">
        <v>407</v>
      </c>
      <c r="D770" s="99" t="s">
        <v>575</v>
      </c>
      <c r="E770" s="99" t="s">
        <v>191</v>
      </c>
      <c r="F770" s="99" t="s">
        <v>511</v>
      </c>
      <c r="G770" s="100" t="s">
        <v>1123</v>
      </c>
      <c r="H770" s="100">
        <v>32719</v>
      </c>
      <c r="I770" s="99" t="s">
        <v>1135</v>
      </c>
      <c r="J770" s="41">
        <v>0</v>
      </c>
      <c r="K770" s="41">
        <v>0</v>
      </c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93">
        <f t="shared" ref="V770:V774" si="333">SUM(J770:U770)</f>
        <v>0</v>
      </c>
      <c r="W770" s="94" t="s">
        <v>1160</v>
      </c>
      <c r="X770" s="107">
        <f t="shared" ref="X770:X774" si="334">+IFERROR(V770/W770,0)*100</f>
        <v>0</v>
      </c>
      <c r="Y770" s="41">
        <v>0</v>
      </c>
      <c r="Z770" s="41">
        <v>0</v>
      </c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  <c r="AK770" s="93">
        <f t="shared" ref="AK770:AK774" si="335">SUM(Y770:AJ770)</f>
        <v>0</v>
      </c>
      <c r="AL770" s="94" t="s">
        <v>1160</v>
      </c>
      <c r="AM770" s="107">
        <f t="shared" ref="AM770:AM774" si="336">+IFERROR(AK770/AL770,0)*100</f>
        <v>0</v>
      </c>
      <c r="AN770" s="41">
        <v>0</v>
      </c>
      <c r="AO770" s="41">
        <v>0</v>
      </c>
      <c r="AP770" s="41"/>
      <c r="AQ770" s="41"/>
      <c r="AR770" s="41"/>
      <c r="AS770" s="41"/>
      <c r="AT770" s="41"/>
      <c r="AU770" s="41"/>
      <c r="AV770" s="41"/>
      <c r="AW770" s="41"/>
      <c r="AX770" s="41"/>
      <c r="AY770" s="41"/>
      <c r="AZ770" s="93">
        <f t="shared" ref="AZ770:AZ774" si="337">SUM(AN770:AY770)</f>
        <v>0</v>
      </c>
      <c r="BA770" s="94" t="s">
        <v>1160</v>
      </c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99" t="s">
        <v>249</v>
      </c>
      <c r="B771" s="99" t="s">
        <v>330</v>
      </c>
      <c r="C771" s="100">
        <v>400</v>
      </c>
      <c r="D771" s="99" t="s">
        <v>534</v>
      </c>
      <c r="E771" s="99" t="s">
        <v>501</v>
      </c>
      <c r="F771" s="99" t="s">
        <v>249</v>
      </c>
      <c r="G771" s="100" t="s">
        <v>522</v>
      </c>
      <c r="H771" s="100">
        <v>287</v>
      </c>
      <c r="I771" s="99" t="s">
        <v>329</v>
      </c>
      <c r="J771" s="41">
        <v>0</v>
      </c>
      <c r="K771" s="41">
        <v>0</v>
      </c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93">
        <f t="shared" si="333"/>
        <v>0</v>
      </c>
      <c r="W771" s="94">
        <v>0</v>
      </c>
      <c r="X771" s="107">
        <f t="shared" si="334"/>
        <v>0</v>
      </c>
      <c r="Y771" s="41">
        <v>0</v>
      </c>
      <c r="Z771" s="41">
        <v>0</v>
      </c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  <c r="AK771" s="93">
        <f t="shared" si="335"/>
        <v>0</v>
      </c>
      <c r="AL771" s="94">
        <v>0</v>
      </c>
      <c r="AM771" s="107">
        <f t="shared" si="336"/>
        <v>0</v>
      </c>
      <c r="AN771" s="41">
        <v>0</v>
      </c>
      <c r="AO771" s="41">
        <v>0</v>
      </c>
      <c r="AP771" s="41"/>
      <c r="AQ771" s="41"/>
      <c r="AR771" s="41"/>
      <c r="AS771" s="41"/>
      <c r="AT771" s="41"/>
      <c r="AU771" s="41"/>
      <c r="AV771" s="41"/>
      <c r="AW771" s="41"/>
      <c r="AX771" s="41"/>
      <c r="AY771" s="41"/>
      <c r="AZ771" s="93">
        <f t="shared" si="337"/>
        <v>0</v>
      </c>
      <c r="BA771" s="94">
        <v>0</v>
      </c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5</v>
      </c>
      <c r="B772" s="99" t="s">
        <v>344</v>
      </c>
      <c r="C772" s="100">
        <v>400</v>
      </c>
      <c r="D772" s="99" t="s">
        <v>534</v>
      </c>
      <c r="E772" s="99" t="s">
        <v>501</v>
      </c>
      <c r="F772" s="99" t="s">
        <v>180</v>
      </c>
      <c r="G772" s="100" t="s">
        <v>541</v>
      </c>
      <c r="H772" s="100">
        <v>71</v>
      </c>
      <c r="I772" s="99" t="s">
        <v>343</v>
      </c>
      <c r="J772" s="41">
        <v>0</v>
      </c>
      <c r="K772" s="41">
        <v>0</v>
      </c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93">
        <f t="shared" si="333"/>
        <v>0</v>
      </c>
      <c r="W772" s="94">
        <v>0</v>
      </c>
      <c r="X772" s="107">
        <f t="shared" si="334"/>
        <v>0</v>
      </c>
      <c r="Y772" s="41">
        <v>0</v>
      </c>
      <c r="Z772" s="41">
        <v>0</v>
      </c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  <c r="AK772" s="93">
        <f t="shared" si="335"/>
        <v>0</v>
      </c>
      <c r="AL772" s="94">
        <v>0</v>
      </c>
      <c r="AM772" s="107">
        <f t="shared" si="336"/>
        <v>0</v>
      </c>
      <c r="AN772" s="41">
        <v>0</v>
      </c>
      <c r="AO772" s="41">
        <v>0</v>
      </c>
      <c r="AP772" s="41"/>
      <c r="AQ772" s="41"/>
      <c r="AR772" s="41"/>
      <c r="AS772" s="41"/>
      <c r="AT772" s="41"/>
      <c r="AU772" s="41"/>
      <c r="AV772" s="41"/>
      <c r="AW772" s="41"/>
      <c r="AX772" s="41"/>
      <c r="AY772" s="41"/>
      <c r="AZ772" s="93">
        <f t="shared" si="337"/>
        <v>0</v>
      </c>
      <c r="BA772" s="94">
        <v>0</v>
      </c>
      <c r="BB772" s="107">
        <f t="shared" si="338"/>
        <v>0</v>
      </c>
      <c r="BC772" s="48">
        <f t="shared" si="339"/>
        <v>0</v>
      </c>
      <c r="BD772" s="48">
        <f t="shared" si="340"/>
        <v>0</v>
      </c>
      <c r="BE772" s="48">
        <f t="shared" si="341"/>
        <v>0</v>
      </c>
      <c r="BF772" s="48">
        <f t="shared" si="342"/>
        <v>0</v>
      </c>
      <c r="BG772" s="48">
        <f t="shared" si="343"/>
        <v>0</v>
      </c>
      <c r="BH772" s="48">
        <f t="shared" si="344"/>
        <v>0</v>
      </c>
      <c r="BI772" s="48">
        <f t="shared" si="345"/>
        <v>0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0</v>
      </c>
      <c r="BP772" s="87">
        <f t="shared" si="352"/>
        <v>0</v>
      </c>
      <c r="BQ772" s="89">
        <f t="shared" si="353"/>
        <v>0</v>
      </c>
    </row>
    <row r="773" spans="1:69" x14ac:dyDescent="0.3">
      <c r="A773" s="99" t="s">
        <v>191</v>
      </c>
      <c r="B773" s="99" t="s">
        <v>361</v>
      </c>
      <c r="C773" s="100">
        <v>407</v>
      </c>
      <c r="D773" s="99" t="s">
        <v>575</v>
      </c>
      <c r="E773" s="99" t="s">
        <v>191</v>
      </c>
      <c r="F773" s="99" t="s">
        <v>363</v>
      </c>
      <c r="G773" s="100" t="s">
        <v>522</v>
      </c>
      <c r="H773" s="100">
        <v>6924</v>
      </c>
      <c r="I773" s="99" t="s">
        <v>366</v>
      </c>
      <c r="J773" s="41">
        <v>0</v>
      </c>
      <c r="K773" s="41">
        <v>0</v>
      </c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93">
        <f t="shared" si="333"/>
        <v>0</v>
      </c>
      <c r="W773" s="94">
        <v>0</v>
      </c>
      <c r="X773" s="107">
        <f t="shared" si="334"/>
        <v>0</v>
      </c>
      <c r="Y773" s="41">
        <v>0</v>
      </c>
      <c r="Z773" s="41">
        <v>0</v>
      </c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  <c r="AK773" s="93">
        <f t="shared" si="335"/>
        <v>0</v>
      </c>
      <c r="AL773" s="94">
        <v>0</v>
      </c>
      <c r="AM773" s="107">
        <f t="shared" si="336"/>
        <v>0</v>
      </c>
      <c r="AN773" s="41">
        <v>0</v>
      </c>
      <c r="AO773" s="41">
        <v>0</v>
      </c>
      <c r="AP773" s="41"/>
      <c r="AQ773" s="41"/>
      <c r="AR773" s="41"/>
      <c r="AS773" s="41"/>
      <c r="AT773" s="41"/>
      <c r="AU773" s="41"/>
      <c r="AV773" s="41"/>
      <c r="AW773" s="41"/>
      <c r="AX773" s="41"/>
      <c r="AY773" s="41"/>
      <c r="AZ773" s="93">
        <f t="shared" si="337"/>
        <v>0</v>
      </c>
      <c r="BA773" s="94">
        <v>0</v>
      </c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11</v>
      </c>
      <c r="B774" s="99" t="s">
        <v>375</v>
      </c>
      <c r="C774" s="100">
        <v>400</v>
      </c>
      <c r="D774" s="99" t="s">
        <v>534</v>
      </c>
      <c r="E774" s="99" t="s">
        <v>501</v>
      </c>
      <c r="F774" s="99" t="s">
        <v>376</v>
      </c>
      <c r="G774" s="100" t="s">
        <v>524</v>
      </c>
      <c r="H774" s="100">
        <v>53</v>
      </c>
      <c r="I774" s="99" t="s">
        <v>376</v>
      </c>
      <c r="J774" s="41">
        <v>0</v>
      </c>
      <c r="K774" s="41">
        <v>0</v>
      </c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93">
        <f t="shared" si="333"/>
        <v>0</v>
      </c>
      <c r="W774" s="94">
        <v>0</v>
      </c>
      <c r="X774" s="107">
        <f t="shared" si="334"/>
        <v>0</v>
      </c>
      <c r="Y774" s="41">
        <v>0</v>
      </c>
      <c r="Z774" s="41">
        <v>0</v>
      </c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  <c r="AK774" s="93">
        <f t="shared" si="335"/>
        <v>0</v>
      </c>
      <c r="AL774" s="94">
        <v>0</v>
      </c>
      <c r="AM774" s="107">
        <f t="shared" si="336"/>
        <v>0</v>
      </c>
      <c r="AN774" s="41">
        <v>0</v>
      </c>
      <c r="AO774" s="41">
        <v>0</v>
      </c>
      <c r="AP774" s="41"/>
      <c r="AQ774" s="41"/>
      <c r="AR774" s="41"/>
      <c r="AS774" s="41"/>
      <c r="AT774" s="41"/>
      <c r="AU774" s="41"/>
      <c r="AV774" s="41"/>
      <c r="AW774" s="41"/>
      <c r="AX774" s="41"/>
      <c r="AY774" s="41"/>
      <c r="AZ774" s="93">
        <f t="shared" si="337"/>
        <v>0</v>
      </c>
      <c r="BA774" s="94">
        <v>0</v>
      </c>
      <c r="BB774" s="107">
        <f t="shared" si="338"/>
        <v>0</v>
      </c>
      <c r="BC774" s="48">
        <f t="shared" si="339"/>
        <v>0</v>
      </c>
      <c r="BD774" s="48">
        <f t="shared" si="340"/>
        <v>0</v>
      </c>
      <c r="BE774" s="48">
        <f t="shared" si="341"/>
        <v>0</v>
      </c>
      <c r="BF774" s="48">
        <f t="shared" si="342"/>
        <v>0</v>
      </c>
      <c r="BG774" s="48">
        <f t="shared" si="343"/>
        <v>0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0</v>
      </c>
      <c r="BP774" s="87">
        <f t="shared" si="352"/>
        <v>0</v>
      </c>
      <c r="BQ774" s="89">
        <f t="shared" si="353"/>
        <v>0</v>
      </c>
    </row>
    <row r="775" spans="1:69" x14ac:dyDescent="0.3">
      <c r="A775" s="99" t="s">
        <v>512</v>
      </c>
      <c r="B775" s="99" t="s">
        <v>16</v>
      </c>
      <c r="C775" s="100">
        <v>404</v>
      </c>
      <c r="D775" s="99" t="s">
        <v>641</v>
      </c>
      <c r="E775" s="99" t="s">
        <v>512</v>
      </c>
      <c r="F775" s="99" t="s">
        <v>16</v>
      </c>
      <c r="G775" s="100" t="s">
        <v>522</v>
      </c>
      <c r="H775" s="100">
        <v>259</v>
      </c>
      <c r="I775" s="99" t="s">
        <v>22</v>
      </c>
      <c r="J775" s="41">
        <v>0</v>
      </c>
      <c r="K775" s="41">
        <v>0</v>
      </c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93">
        <f t="shared" ref="V775:V777" si="354">SUM(J775:U775)</f>
        <v>0</v>
      </c>
      <c r="W775" s="94">
        <v>0.33333333333333331</v>
      </c>
      <c r="X775" s="107">
        <f t="shared" ref="X775:X777" si="355">+IFERROR(V775/W775,0)*100</f>
        <v>0</v>
      </c>
      <c r="Y775" s="41">
        <v>0</v>
      </c>
      <c r="Z775" s="41">
        <v>0</v>
      </c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  <c r="AK775" s="93">
        <f t="shared" ref="AK775:AK777" si="356">SUM(Y775:AJ775)</f>
        <v>0</v>
      </c>
      <c r="AL775" s="94">
        <v>0</v>
      </c>
      <c r="AM775" s="107">
        <f t="shared" ref="AM775:AM777" si="357">+IFERROR(AK775/AL775,0)*100</f>
        <v>0</v>
      </c>
      <c r="AN775" s="41">
        <v>0</v>
      </c>
      <c r="AO775" s="41">
        <v>0</v>
      </c>
      <c r="AP775" s="41"/>
      <c r="AQ775" s="41"/>
      <c r="AR775" s="41"/>
      <c r="AS775" s="41"/>
      <c r="AT775" s="41"/>
      <c r="AU775" s="41"/>
      <c r="AV775" s="41"/>
      <c r="AW775" s="41"/>
      <c r="AX775" s="41"/>
      <c r="AY775" s="41"/>
      <c r="AZ775" s="93">
        <f t="shared" ref="AZ775:AZ777" si="358">SUM(AN775:AY775)</f>
        <v>0</v>
      </c>
      <c r="BA775" s="94">
        <v>1.6666666666666667</v>
      </c>
      <c r="BB775" s="107">
        <f t="shared" ref="BB775:BB777" si="359">+IFERROR(AZ775/BA775,0)*100</f>
        <v>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0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0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2</v>
      </c>
      <c r="BP775" s="87">
        <f t="shared" ref="BP775:BP777" si="373">+V775+AK775+AZ775</f>
        <v>0</v>
      </c>
      <c r="BQ775" s="89">
        <f t="shared" ref="BQ775:BQ777" si="374">IFERROR(BP775/BO775,0)</f>
        <v>0</v>
      </c>
    </row>
    <row r="776" spans="1:69" x14ac:dyDescent="0.3">
      <c r="A776" s="99" t="s">
        <v>5</v>
      </c>
      <c r="B776" s="99" t="s">
        <v>269</v>
      </c>
      <c r="C776" s="100">
        <v>400</v>
      </c>
      <c r="D776" s="99" t="s">
        <v>534</v>
      </c>
      <c r="E776" s="99" t="s">
        <v>510</v>
      </c>
      <c r="F776" s="99" t="s">
        <v>456</v>
      </c>
      <c r="G776" s="100" t="s">
        <v>524</v>
      </c>
      <c r="H776" s="100">
        <v>27</v>
      </c>
      <c r="I776" s="99" t="s">
        <v>551</v>
      </c>
      <c r="J776" s="41">
        <v>0</v>
      </c>
      <c r="K776" s="41">
        <v>0</v>
      </c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93">
        <f t="shared" si="354"/>
        <v>0</v>
      </c>
      <c r="W776" s="94">
        <v>0</v>
      </c>
      <c r="X776" s="107">
        <f t="shared" si="355"/>
        <v>0</v>
      </c>
      <c r="Y776" s="41">
        <v>0</v>
      </c>
      <c r="Z776" s="41">
        <v>0</v>
      </c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  <c r="AK776" s="93">
        <f t="shared" si="356"/>
        <v>0</v>
      </c>
      <c r="AL776" s="94">
        <v>0</v>
      </c>
      <c r="AM776" s="107">
        <f t="shared" si="357"/>
        <v>0</v>
      </c>
      <c r="AN776" s="41">
        <v>0</v>
      </c>
      <c r="AO776" s="41">
        <v>0</v>
      </c>
      <c r="AP776" s="41"/>
      <c r="AQ776" s="41"/>
      <c r="AR776" s="41"/>
      <c r="AS776" s="41"/>
      <c r="AT776" s="41"/>
      <c r="AU776" s="41"/>
      <c r="AV776" s="41"/>
      <c r="AW776" s="41"/>
      <c r="AX776" s="41"/>
      <c r="AY776" s="41"/>
      <c r="AZ776" s="93">
        <f t="shared" si="358"/>
        <v>0</v>
      </c>
      <c r="BA776" s="94">
        <v>0</v>
      </c>
      <c r="BB776" s="107">
        <f t="shared" si="359"/>
        <v>0</v>
      </c>
      <c r="BC776" s="48">
        <f t="shared" si="360"/>
        <v>0</v>
      </c>
      <c r="BD776" s="48">
        <f t="shared" si="361"/>
        <v>0</v>
      </c>
      <c r="BE776" s="48">
        <f t="shared" si="362"/>
        <v>0</v>
      </c>
      <c r="BF776" s="48">
        <f t="shared" si="363"/>
        <v>0</v>
      </c>
      <c r="BG776" s="48">
        <f t="shared" si="364"/>
        <v>0</v>
      </c>
      <c r="BH776" s="48">
        <f t="shared" si="365"/>
        <v>0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0</v>
      </c>
      <c r="BQ776" s="89">
        <f t="shared" si="374"/>
        <v>0</v>
      </c>
    </row>
    <row r="777" spans="1:69" x14ac:dyDescent="0.3">
      <c r="A777" s="99" t="s">
        <v>5</v>
      </c>
      <c r="B777" s="99" t="s">
        <v>105</v>
      </c>
      <c r="C777" s="100"/>
      <c r="D777" s="99" t="s">
        <v>741</v>
      </c>
      <c r="E777" s="99" t="s">
        <v>518</v>
      </c>
      <c r="F777" s="99" t="s">
        <v>516</v>
      </c>
      <c r="G777" s="100" t="s">
        <v>524</v>
      </c>
      <c r="H777" s="100">
        <v>25306</v>
      </c>
      <c r="I777" s="99" t="s">
        <v>922</v>
      </c>
      <c r="J777" s="41">
        <v>0</v>
      </c>
      <c r="K777" s="41">
        <v>0</v>
      </c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93">
        <f t="shared" si="354"/>
        <v>0</v>
      </c>
      <c r="W777" s="94">
        <v>0</v>
      </c>
      <c r="X777" s="107">
        <f t="shared" si="355"/>
        <v>0</v>
      </c>
      <c r="Y777" s="41">
        <v>0</v>
      </c>
      <c r="Z777" s="41">
        <v>0</v>
      </c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  <c r="AK777" s="93">
        <f t="shared" si="356"/>
        <v>0</v>
      </c>
      <c r="AL777" s="94">
        <v>0</v>
      </c>
      <c r="AM777" s="107">
        <f t="shared" si="357"/>
        <v>0</v>
      </c>
      <c r="AN777" s="41">
        <v>0</v>
      </c>
      <c r="AO777" s="41">
        <v>0</v>
      </c>
      <c r="AP777" s="41"/>
      <c r="AQ777" s="41"/>
      <c r="AR777" s="41"/>
      <c r="AS777" s="41"/>
      <c r="AT777" s="41"/>
      <c r="AU777" s="41"/>
      <c r="AV777" s="41"/>
      <c r="AW777" s="41"/>
      <c r="AX777" s="41"/>
      <c r="AY777" s="41"/>
      <c r="AZ777" s="93">
        <f t="shared" si="358"/>
        <v>0</v>
      </c>
      <c r="BA777" s="94">
        <v>0</v>
      </c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5</v>
      </c>
      <c r="B778" s="99" t="s">
        <v>105</v>
      </c>
      <c r="C778" s="100"/>
      <c r="D778" s="99" t="s">
        <v>741</v>
      </c>
      <c r="E778" s="99" t="s">
        <v>518</v>
      </c>
      <c r="F778" s="99" t="s">
        <v>516</v>
      </c>
      <c r="G778" s="100" t="s">
        <v>541</v>
      </c>
      <c r="H778" s="100">
        <v>13523</v>
      </c>
      <c r="I778" s="99" t="s">
        <v>785</v>
      </c>
      <c r="J778" s="41">
        <v>0</v>
      </c>
      <c r="K778" s="41">
        <v>0</v>
      </c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93">
        <f t="shared" ref="V778:V780" si="375">SUM(J778:U778)</f>
        <v>0</v>
      </c>
      <c r="W778" s="94">
        <v>0</v>
      </c>
      <c r="X778" s="107">
        <f t="shared" ref="X778:X780" si="376">+IFERROR(V778/W778,0)*100</f>
        <v>0</v>
      </c>
      <c r="Y778" s="41">
        <v>0</v>
      </c>
      <c r="Z778" s="41">
        <v>0</v>
      </c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93">
        <f t="shared" ref="AK778:AK780" si="377">SUM(Y778:AJ778)</f>
        <v>0</v>
      </c>
      <c r="AL778" s="94">
        <v>0</v>
      </c>
      <c r="AM778" s="107">
        <f t="shared" ref="AM778:AM780" si="378">+IFERROR(AK778/AL778,0)*100</f>
        <v>0</v>
      </c>
      <c r="AN778" s="41">
        <v>0</v>
      </c>
      <c r="AO778" s="41">
        <v>0</v>
      </c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93">
        <f t="shared" ref="AZ778:AZ780" si="379">SUM(AN778:AY778)</f>
        <v>0</v>
      </c>
      <c r="BA778" s="94">
        <v>0</v>
      </c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5</v>
      </c>
      <c r="B779" s="99" t="s">
        <v>105</v>
      </c>
      <c r="C779" s="100"/>
      <c r="D779" s="99" t="s">
        <v>741</v>
      </c>
      <c r="E779" s="99" t="s">
        <v>518</v>
      </c>
      <c r="F779" s="99" t="s">
        <v>516</v>
      </c>
      <c r="G779" s="100" t="s">
        <v>743</v>
      </c>
      <c r="H779" s="100">
        <v>18117</v>
      </c>
      <c r="I779" s="99" t="s">
        <v>843</v>
      </c>
      <c r="J779" s="41">
        <v>0</v>
      </c>
      <c r="K779" s="41">
        <v>0</v>
      </c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93">
        <f t="shared" si="375"/>
        <v>0</v>
      </c>
      <c r="W779" s="94">
        <v>0</v>
      </c>
      <c r="X779" s="107">
        <f t="shared" si="376"/>
        <v>0</v>
      </c>
      <c r="Y779" s="41">
        <v>0</v>
      </c>
      <c r="Z779" s="41">
        <v>0</v>
      </c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93">
        <f t="shared" si="377"/>
        <v>0</v>
      </c>
      <c r="AL779" s="94">
        <v>0</v>
      </c>
      <c r="AM779" s="107">
        <f t="shared" si="378"/>
        <v>0</v>
      </c>
      <c r="AN779" s="41">
        <v>0</v>
      </c>
      <c r="AO779" s="41">
        <v>0</v>
      </c>
      <c r="AP779" s="41"/>
      <c r="AQ779" s="41"/>
      <c r="AR779" s="41"/>
      <c r="AS779" s="41"/>
      <c r="AT779" s="41"/>
      <c r="AU779" s="41"/>
      <c r="AV779" s="41"/>
      <c r="AW779" s="41"/>
      <c r="AX779" s="41"/>
      <c r="AY779" s="41"/>
      <c r="AZ779" s="93">
        <f t="shared" si="379"/>
        <v>0</v>
      </c>
      <c r="BA779" s="94">
        <v>0</v>
      </c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</v>
      </c>
      <c r="B780" s="99" t="s">
        <v>105</v>
      </c>
      <c r="C780" s="100"/>
      <c r="D780" s="99" t="s">
        <v>741</v>
      </c>
      <c r="E780" s="99" t="s">
        <v>518</v>
      </c>
      <c r="F780" s="99" t="s">
        <v>516</v>
      </c>
      <c r="G780" s="100" t="s">
        <v>743</v>
      </c>
      <c r="H780" s="100">
        <v>13672</v>
      </c>
      <c r="I780" s="99" t="s">
        <v>789</v>
      </c>
      <c r="J780" s="41">
        <v>0</v>
      </c>
      <c r="K780" s="41">
        <v>0</v>
      </c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93">
        <f t="shared" si="375"/>
        <v>0</v>
      </c>
      <c r="W780" s="94">
        <v>0</v>
      </c>
      <c r="X780" s="107">
        <f t="shared" si="376"/>
        <v>0</v>
      </c>
      <c r="Y780" s="41">
        <v>0</v>
      </c>
      <c r="Z780" s="41">
        <v>0</v>
      </c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93">
        <f t="shared" si="377"/>
        <v>0</v>
      </c>
      <c r="AL780" s="94">
        <v>0</v>
      </c>
      <c r="AM780" s="107">
        <f t="shared" si="378"/>
        <v>0</v>
      </c>
      <c r="AN780" s="41">
        <v>0</v>
      </c>
      <c r="AO780" s="41">
        <v>0</v>
      </c>
      <c r="AP780" s="41"/>
      <c r="AQ780" s="41"/>
      <c r="AR780" s="41"/>
      <c r="AS780" s="41"/>
      <c r="AT780" s="41"/>
      <c r="AU780" s="41"/>
      <c r="AV780" s="41"/>
      <c r="AW780" s="41"/>
      <c r="AX780" s="41"/>
      <c r="AY780" s="41"/>
      <c r="AZ780" s="93">
        <f t="shared" si="379"/>
        <v>0</v>
      </c>
      <c r="BA780" s="94">
        <v>0</v>
      </c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5</v>
      </c>
      <c r="B781" s="99" t="s">
        <v>238</v>
      </c>
      <c r="C781" s="100"/>
      <c r="D781" s="99" t="s">
        <v>741</v>
      </c>
      <c r="E781" s="99" t="s">
        <v>518</v>
      </c>
      <c r="F781" s="99" t="s">
        <v>516</v>
      </c>
      <c r="G781" s="100" t="s">
        <v>541</v>
      </c>
      <c r="H781" s="100">
        <v>25416</v>
      </c>
      <c r="I781" s="99" t="s">
        <v>934</v>
      </c>
      <c r="J781" s="41">
        <v>0</v>
      </c>
      <c r="K781" s="41">
        <v>0</v>
      </c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93">
        <f t="shared" ref="V781:V790" si="396">SUM(J781:U781)</f>
        <v>0</v>
      </c>
      <c r="W781" s="94">
        <v>0</v>
      </c>
      <c r="X781" s="107">
        <f t="shared" ref="X781:X790" si="397">+IFERROR(V781/W781,0)*100</f>
        <v>0</v>
      </c>
      <c r="Y781" s="41">
        <v>0</v>
      </c>
      <c r="Z781" s="41">
        <v>0</v>
      </c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93">
        <f t="shared" ref="AK781:AK790" si="398">SUM(Y781:AJ781)</f>
        <v>0</v>
      </c>
      <c r="AL781" s="94">
        <v>0</v>
      </c>
      <c r="AM781" s="107">
        <f t="shared" ref="AM781:AM790" si="399">+IFERROR(AK781/AL781,0)*100</f>
        <v>0</v>
      </c>
      <c r="AN781" s="41">
        <v>0</v>
      </c>
      <c r="AO781" s="41">
        <v>0</v>
      </c>
      <c r="AP781" s="41"/>
      <c r="AQ781" s="41"/>
      <c r="AR781" s="41"/>
      <c r="AS781" s="41"/>
      <c r="AT781" s="41"/>
      <c r="AU781" s="41"/>
      <c r="AV781" s="41"/>
      <c r="AW781" s="41"/>
      <c r="AX781" s="41"/>
      <c r="AY781" s="41"/>
      <c r="AZ781" s="93">
        <f t="shared" ref="AZ781:AZ790" si="400">SUM(AN781:AY781)</f>
        <v>0</v>
      </c>
      <c r="BA781" s="94">
        <v>0</v>
      </c>
      <c r="BB781" s="107">
        <f t="shared" ref="BB781:BB790" si="401">+IFERROR(AZ781/BA781,0)*100</f>
        <v>0</v>
      </c>
      <c r="BC781" s="48">
        <f t="shared" ref="BC781:BC790" si="402">+J781+Y781+AN781</f>
        <v>0</v>
      </c>
      <c r="BD781" s="48">
        <f t="shared" ref="BD781:BD790" si="403">+K781+Z781+AO781</f>
        <v>0</v>
      </c>
      <c r="BE781" s="48">
        <f t="shared" ref="BE781:BE790" si="404">+L781+AA781+AP781</f>
        <v>0</v>
      </c>
      <c r="BF781" s="48">
        <f t="shared" ref="BF781:BF790" si="405">+M781+AB781+AQ781</f>
        <v>0</v>
      </c>
      <c r="BG781" s="48">
        <f t="shared" ref="BG781:BG790" si="406">+N781+AC781+AR781</f>
        <v>0</v>
      </c>
      <c r="BH781" s="48">
        <f t="shared" ref="BH781:BH790" si="407">+O781+AD781+AS781</f>
        <v>0</v>
      </c>
      <c r="BI781" s="48">
        <f t="shared" ref="BI781:BI790" si="408">+P781+AE781+AT781</f>
        <v>0</v>
      </c>
      <c r="BJ781" s="48">
        <f t="shared" ref="BJ781:BJ790" si="409">+Q781+AF781+AU781</f>
        <v>0</v>
      </c>
      <c r="BK781" s="48">
        <f t="shared" ref="BK781:BK790" si="410">+R781+AG781+AV781</f>
        <v>0</v>
      </c>
      <c r="BL781" s="48">
        <f t="shared" ref="BL781:BL790" si="411">+S781+AH781+AW781</f>
        <v>0</v>
      </c>
      <c r="BM781" s="48">
        <f t="shared" ref="BM781:BM790" si="412">+T781+AI781+AX781</f>
        <v>0</v>
      </c>
      <c r="BN781" s="48">
        <f t="shared" ref="BN781:BN790" si="413">+U781+AJ781+AY781</f>
        <v>0</v>
      </c>
      <c r="BO781" s="117">
        <f t="shared" ref="BO781:BO790" si="414">+W781+AL781+BA781</f>
        <v>0</v>
      </c>
      <c r="BP781" s="87">
        <f t="shared" ref="BP781:BP790" si="415">+V781+AK781+AZ781</f>
        <v>0</v>
      </c>
      <c r="BQ781" s="89">
        <f t="shared" ref="BQ781:BQ790" si="416">IFERROR(BP781/BO781,0)</f>
        <v>0</v>
      </c>
    </row>
    <row r="782" spans="1:69" x14ac:dyDescent="0.3">
      <c r="A782" s="99" t="s">
        <v>5</v>
      </c>
      <c r="B782" s="99" t="s">
        <v>105</v>
      </c>
      <c r="C782" s="100"/>
      <c r="D782" s="99" t="s">
        <v>741</v>
      </c>
      <c r="E782" s="99" t="s">
        <v>518</v>
      </c>
      <c r="F782" s="99" t="s">
        <v>516</v>
      </c>
      <c r="G782" s="100" t="s">
        <v>522</v>
      </c>
      <c r="H782" s="100">
        <v>25064</v>
      </c>
      <c r="I782" s="99" t="s">
        <v>907</v>
      </c>
      <c r="J782" s="41">
        <v>0</v>
      </c>
      <c r="K782" s="41">
        <v>0</v>
      </c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93">
        <f t="shared" si="396"/>
        <v>0</v>
      </c>
      <c r="W782" s="94">
        <v>0</v>
      </c>
      <c r="X782" s="107">
        <f t="shared" si="397"/>
        <v>0</v>
      </c>
      <c r="Y782" s="41">
        <v>0</v>
      </c>
      <c r="Z782" s="41">
        <v>0</v>
      </c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93">
        <f t="shared" si="398"/>
        <v>0</v>
      </c>
      <c r="AL782" s="94">
        <v>0</v>
      </c>
      <c r="AM782" s="107">
        <f t="shared" si="399"/>
        <v>0</v>
      </c>
      <c r="AN782" s="41">
        <v>0</v>
      </c>
      <c r="AO782" s="41">
        <v>0</v>
      </c>
      <c r="AP782" s="41"/>
      <c r="AQ782" s="41"/>
      <c r="AR782" s="41"/>
      <c r="AS782" s="41"/>
      <c r="AT782" s="41"/>
      <c r="AU782" s="41"/>
      <c r="AV782" s="41"/>
      <c r="AW782" s="41"/>
      <c r="AX782" s="41"/>
      <c r="AY782" s="41"/>
      <c r="AZ782" s="93">
        <f t="shared" si="400"/>
        <v>0</v>
      </c>
      <c r="BA782" s="94">
        <v>0</v>
      </c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5</v>
      </c>
      <c r="B783" s="99" t="s">
        <v>105</v>
      </c>
      <c r="C783" s="100"/>
      <c r="D783" s="99" t="s">
        <v>741</v>
      </c>
      <c r="E783" s="99" t="s">
        <v>741</v>
      </c>
      <c r="F783" s="99" t="s">
        <v>741</v>
      </c>
      <c r="G783" s="100" t="s">
        <v>541</v>
      </c>
      <c r="H783" s="100">
        <v>30865</v>
      </c>
      <c r="I783" s="99" t="s">
        <v>1078</v>
      </c>
      <c r="J783" s="41">
        <v>0</v>
      </c>
      <c r="K783" s="41">
        <v>0</v>
      </c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93">
        <f t="shared" si="396"/>
        <v>0</v>
      </c>
      <c r="W783" s="94">
        <v>0</v>
      </c>
      <c r="X783" s="107">
        <f t="shared" si="397"/>
        <v>0</v>
      </c>
      <c r="Y783" s="41">
        <v>0</v>
      </c>
      <c r="Z783" s="41">
        <v>0</v>
      </c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93">
        <f t="shared" si="398"/>
        <v>0</v>
      </c>
      <c r="AL783" s="94">
        <v>0</v>
      </c>
      <c r="AM783" s="107">
        <f t="shared" si="399"/>
        <v>0</v>
      </c>
      <c r="AN783" s="41">
        <v>0</v>
      </c>
      <c r="AO783" s="41">
        <v>0</v>
      </c>
      <c r="AP783" s="41"/>
      <c r="AQ783" s="41"/>
      <c r="AR783" s="41"/>
      <c r="AS783" s="41"/>
      <c r="AT783" s="41"/>
      <c r="AU783" s="41"/>
      <c r="AV783" s="41"/>
      <c r="AW783" s="41"/>
      <c r="AX783" s="41"/>
      <c r="AY783" s="41"/>
      <c r="AZ783" s="93">
        <f t="shared" si="400"/>
        <v>0</v>
      </c>
      <c r="BA783" s="94">
        <v>0</v>
      </c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</v>
      </c>
      <c r="B784" s="99" t="s">
        <v>105</v>
      </c>
      <c r="C784" s="100"/>
      <c r="D784" s="99" t="s">
        <v>741</v>
      </c>
      <c r="E784" s="99" t="s">
        <v>518</v>
      </c>
      <c r="F784" s="99" t="s">
        <v>516</v>
      </c>
      <c r="G784" s="100" t="s">
        <v>522</v>
      </c>
      <c r="H784" s="100">
        <v>28303</v>
      </c>
      <c r="I784" s="99" t="s">
        <v>1026</v>
      </c>
      <c r="J784" s="41">
        <v>0</v>
      </c>
      <c r="K784" s="41">
        <v>0</v>
      </c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93">
        <f t="shared" si="396"/>
        <v>0</v>
      </c>
      <c r="W784" s="94">
        <v>0</v>
      </c>
      <c r="X784" s="107">
        <f t="shared" si="397"/>
        <v>0</v>
      </c>
      <c r="Y784" s="41">
        <v>0</v>
      </c>
      <c r="Z784" s="41">
        <v>0</v>
      </c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93">
        <f t="shared" si="398"/>
        <v>0</v>
      </c>
      <c r="AL784" s="94">
        <v>0</v>
      </c>
      <c r="AM784" s="107">
        <f t="shared" si="399"/>
        <v>0</v>
      </c>
      <c r="AN784" s="41">
        <v>0</v>
      </c>
      <c r="AO784" s="41">
        <v>0</v>
      </c>
      <c r="AP784" s="41"/>
      <c r="AQ784" s="41"/>
      <c r="AR784" s="41"/>
      <c r="AS784" s="41"/>
      <c r="AT784" s="41"/>
      <c r="AU784" s="41"/>
      <c r="AV784" s="41"/>
      <c r="AW784" s="41"/>
      <c r="AX784" s="41"/>
      <c r="AY784" s="41"/>
      <c r="AZ784" s="93">
        <f t="shared" si="400"/>
        <v>0</v>
      </c>
      <c r="BA784" s="94">
        <v>0</v>
      </c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</v>
      </c>
      <c r="B785" s="99" t="s">
        <v>48</v>
      </c>
      <c r="C785" s="100">
        <v>400</v>
      </c>
      <c r="D785" s="99" t="s">
        <v>534</v>
      </c>
      <c r="E785" s="99" t="s">
        <v>510</v>
      </c>
      <c r="F785" s="99" t="s">
        <v>48</v>
      </c>
      <c r="G785" s="100" t="s">
        <v>524</v>
      </c>
      <c r="H785" s="100">
        <v>275</v>
      </c>
      <c r="I785" s="99" t="s">
        <v>695</v>
      </c>
      <c r="J785" s="41">
        <v>0</v>
      </c>
      <c r="K785" s="41">
        <v>0</v>
      </c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93">
        <f t="shared" si="396"/>
        <v>0</v>
      </c>
      <c r="W785" s="94">
        <v>0</v>
      </c>
      <c r="X785" s="107">
        <f t="shared" si="397"/>
        <v>0</v>
      </c>
      <c r="Y785" s="41">
        <v>0</v>
      </c>
      <c r="Z785" s="41">
        <v>0</v>
      </c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93">
        <f t="shared" si="398"/>
        <v>0</v>
      </c>
      <c r="AL785" s="94">
        <v>0</v>
      </c>
      <c r="AM785" s="107">
        <f t="shared" si="399"/>
        <v>0</v>
      </c>
      <c r="AN785" s="41">
        <v>0</v>
      </c>
      <c r="AO785" s="41">
        <v>0</v>
      </c>
      <c r="AP785" s="41"/>
      <c r="AQ785" s="41"/>
      <c r="AR785" s="41"/>
      <c r="AS785" s="41"/>
      <c r="AT785" s="41"/>
      <c r="AU785" s="41"/>
      <c r="AV785" s="41"/>
      <c r="AW785" s="41"/>
      <c r="AX785" s="41"/>
      <c r="AY785" s="41"/>
      <c r="AZ785" s="93">
        <f t="shared" si="400"/>
        <v>0</v>
      </c>
      <c r="BA785" s="94">
        <v>0</v>
      </c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0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0</v>
      </c>
      <c r="BQ785" s="89">
        <f t="shared" si="416"/>
        <v>0</v>
      </c>
    </row>
    <row r="786" spans="1:69" x14ac:dyDescent="0.3">
      <c r="A786" s="99" t="s">
        <v>5</v>
      </c>
      <c r="B786" s="99" t="s">
        <v>48</v>
      </c>
      <c r="C786" s="100"/>
      <c r="D786" s="99" t="s">
        <v>741</v>
      </c>
      <c r="E786" s="99" t="s">
        <v>518</v>
      </c>
      <c r="F786" s="99" t="s">
        <v>516</v>
      </c>
      <c r="G786" s="100" t="s">
        <v>743</v>
      </c>
      <c r="H786" s="100">
        <v>20821</v>
      </c>
      <c r="I786" s="99" t="s">
        <v>871</v>
      </c>
      <c r="J786" s="41">
        <v>0</v>
      </c>
      <c r="K786" s="41">
        <v>0</v>
      </c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93">
        <f t="shared" si="396"/>
        <v>0</v>
      </c>
      <c r="W786" s="94">
        <v>0</v>
      </c>
      <c r="X786" s="107">
        <f t="shared" si="397"/>
        <v>0</v>
      </c>
      <c r="Y786" s="41">
        <v>0</v>
      </c>
      <c r="Z786" s="41">
        <v>0</v>
      </c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93">
        <f t="shared" si="398"/>
        <v>0</v>
      </c>
      <c r="AL786" s="94">
        <v>0</v>
      </c>
      <c r="AM786" s="107">
        <f t="shared" si="399"/>
        <v>0</v>
      </c>
      <c r="AN786" s="41">
        <v>0</v>
      </c>
      <c r="AO786" s="41">
        <v>0</v>
      </c>
      <c r="AP786" s="41"/>
      <c r="AQ786" s="41"/>
      <c r="AR786" s="41"/>
      <c r="AS786" s="41"/>
      <c r="AT786" s="41"/>
      <c r="AU786" s="41"/>
      <c r="AV786" s="41"/>
      <c r="AW786" s="41"/>
      <c r="AX786" s="41"/>
      <c r="AY786" s="41"/>
      <c r="AZ786" s="93">
        <f t="shared" si="400"/>
        <v>0</v>
      </c>
      <c r="BA786" s="94">
        <v>0</v>
      </c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99" t="s">
        <v>5</v>
      </c>
      <c r="B787" s="99" t="s">
        <v>48</v>
      </c>
      <c r="C787" s="100">
        <v>400</v>
      </c>
      <c r="D787" s="99" t="s">
        <v>534</v>
      </c>
      <c r="E787" s="99" t="s">
        <v>510</v>
      </c>
      <c r="F787" s="99" t="s">
        <v>48</v>
      </c>
      <c r="G787" s="100" t="s">
        <v>524</v>
      </c>
      <c r="H787" s="100">
        <v>51</v>
      </c>
      <c r="I787" s="99" t="s">
        <v>51</v>
      </c>
      <c r="J787" s="41">
        <v>0</v>
      </c>
      <c r="K787" s="41">
        <v>0</v>
      </c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93">
        <f t="shared" ref="V787:V789" si="417">SUM(J787:U787)</f>
        <v>0</v>
      </c>
      <c r="W787" s="94">
        <v>0</v>
      </c>
      <c r="X787" s="107">
        <f t="shared" ref="X787:X789" si="418">+IFERROR(V787/W787,0)*100</f>
        <v>0</v>
      </c>
      <c r="Y787" s="41">
        <v>0</v>
      </c>
      <c r="Z787" s="41">
        <v>0</v>
      </c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93">
        <f t="shared" ref="AK787:AK789" si="419">SUM(Y787:AJ787)</f>
        <v>0</v>
      </c>
      <c r="AL787" s="94">
        <v>0</v>
      </c>
      <c r="AM787" s="107">
        <f t="shared" ref="AM787:AM789" si="420">+IFERROR(AK787/AL787,0)*100</f>
        <v>0</v>
      </c>
      <c r="AN787" s="41">
        <v>0</v>
      </c>
      <c r="AO787" s="41">
        <v>0</v>
      </c>
      <c r="AP787" s="41"/>
      <c r="AQ787" s="41"/>
      <c r="AR787" s="41"/>
      <c r="AS787" s="41"/>
      <c r="AT787" s="41"/>
      <c r="AU787" s="41"/>
      <c r="AV787" s="41"/>
      <c r="AW787" s="41"/>
      <c r="AX787" s="41"/>
      <c r="AY787" s="41"/>
      <c r="AZ787" s="93">
        <f t="shared" ref="AZ787:AZ789" si="421">SUM(AN787:AY787)</f>
        <v>0</v>
      </c>
      <c r="BA787" s="94">
        <v>0</v>
      </c>
      <c r="BB787" s="107">
        <f t="shared" ref="BB787:BB789" si="422">+IFERROR(AZ787/BA787,0)*100</f>
        <v>0</v>
      </c>
      <c r="BC787" s="48">
        <f t="shared" ref="BC787:BC789" si="423">+J787+Y787+AN787</f>
        <v>0</v>
      </c>
      <c r="BD787" s="48">
        <f t="shared" ref="BD787:BD789" si="424">+K787+Z787+AO787</f>
        <v>0</v>
      </c>
      <c r="BE787" s="48">
        <f t="shared" ref="BE787:BE789" si="425">+L787+AA787+AP787</f>
        <v>0</v>
      </c>
      <c r="BF787" s="48">
        <f t="shared" ref="BF787:BF789" si="426">+M787+AB787+AQ787</f>
        <v>0</v>
      </c>
      <c r="BG787" s="48">
        <f t="shared" ref="BG787:BG789" si="427">+N787+AC787+AR787</f>
        <v>0</v>
      </c>
      <c r="BH787" s="48">
        <f t="shared" ref="BH787:BH789" si="428">+O787+AD787+AS787</f>
        <v>0</v>
      </c>
      <c r="BI787" s="48">
        <f t="shared" ref="BI787:BI789" si="429">+P787+AE787+AT787</f>
        <v>0</v>
      </c>
      <c r="BJ787" s="48">
        <f t="shared" ref="BJ787:BJ789" si="430">+Q787+AF787+AU787</f>
        <v>0</v>
      </c>
      <c r="BK787" s="48">
        <f t="shared" ref="BK787:BK789" si="431">+R787+AG787+AV787</f>
        <v>0</v>
      </c>
      <c r="BL787" s="48">
        <f t="shared" ref="BL787:BL789" si="432">+S787+AH787+AW787</f>
        <v>0</v>
      </c>
      <c r="BM787" s="48">
        <f t="shared" ref="BM787:BM789" si="433">+T787+AI787+AX787</f>
        <v>0</v>
      </c>
      <c r="BN787" s="48">
        <f t="shared" ref="BN787:BN789" si="434">+U787+AJ787+AY787</f>
        <v>0</v>
      </c>
      <c r="BO787" s="117">
        <f t="shared" ref="BO787:BO789" si="435">+W787+AL787+BA787</f>
        <v>0</v>
      </c>
      <c r="BP787" s="87">
        <f t="shared" ref="BP787:BP789" si="436">+V787+AK787+AZ787</f>
        <v>0</v>
      </c>
      <c r="BQ787" s="89">
        <f t="shared" ref="BQ787:BQ789" si="437">IFERROR(BP787/BO787,0)</f>
        <v>0</v>
      </c>
    </row>
    <row r="788" spans="1:69" x14ac:dyDescent="0.3">
      <c r="A788" s="99" t="s">
        <v>5</v>
      </c>
      <c r="B788" s="99" t="s">
        <v>105</v>
      </c>
      <c r="C788" s="100">
        <v>400</v>
      </c>
      <c r="D788" s="99" t="s">
        <v>534</v>
      </c>
      <c r="E788" s="99" t="s">
        <v>510</v>
      </c>
      <c r="F788" s="99" t="s">
        <v>238</v>
      </c>
      <c r="G788" s="100" t="s">
        <v>541</v>
      </c>
      <c r="H788" s="100">
        <v>10</v>
      </c>
      <c r="I788" s="99" t="s">
        <v>542</v>
      </c>
      <c r="J788" s="41">
        <v>0</v>
      </c>
      <c r="K788" s="41">
        <v>0</v>
      </c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93">
        <f t="shared" si="417"/>
        <v>0</v>
      </c>
      <c r="W788" s="94">
        <v>0</v>
      </c>
      <c r="X788" s="107">
        <f t="shared" si="418"/>
        <v>0</v>
      </c>
      <c r="Y788" s="41">
        <v>0</v>
      </c>
      <c r="Z788" s="41">
        <v>0</v>
      </c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93">
        <f t="shared" si="419"/>
        <v>0</v>
      </c>
      <c r="AL788" s="94">
        <v>0</v>
      </c>
      <c r="AM788" s="107">
        <f t="shared" si="420"/>
        <v>0</v>
      </c>
      <c r="AN788" s="41">
        <v>0</v>
      </c>
      <c r="AO788" s="41">
        <v>0</v>
      </c>
      <c r="AP788" s="41"/>
      <c r="AQ788" s="41"/>
      <c r="AR788" s="41"/>
      <c r="AS788" s="41"/>
      <c r="AT788" s="41"/>
      <c r="AU788" s="41"/>
      <c r="AV788" s="41"/>
      <c r="AW788" s="41"/>
      <c r="AX788" s="41"/>
      <c r="AY788" s="41"/>
      <c r="AZ788" s="93">
        <f t="shared" si="421"/>
        <v>0</v>
      </c>
      <c r="BA788" s="94">
        <v>0</v>
      </c>
      <c r="BB788" s="107">
        <f t="shared" si="422"/>
        <v>0</v>
      </c>
      <c r="BC788" s="48">
        <f t="shared" si="423"/>
        <v>0</v>
      </c>
      <c r="BD788" s="48">
        <f t="shared" si="424"/>
        <v>0</v>
      </c>
      <c r="BE788" s="48">
        <f t="shared" si="425"/>
        <v>0</v>
      </c>
      <c r="BF788" s="48">
        <f t="shared" si="426"/>
        <v>0</v>
      </c>
      <c r="BG788" s="48">
        <f t="shared" si="427"/>
        <v>0</v>
      </c>
      <c r="BH788" s="48">
        <f t="shared" si="428"/>
        <v>0</v>
      </c>
      <c r="BI788" s="48">
        <f t="shared" si="429"/>
        <v>0</v>
      </c>
      <c r="BJ788" s="48">
        <f t="shared" si="430"/>
        <v>0</v>
      </c>
      <c r="BK788" s="48">
        <f t="shared" si="431"/>
        <v>0</v>
      </c>
      <c r="BL788" s="48">
        <f t="shared" si="432"/>
        <v>0</v>
      </c>
      <c r="BM788" s="48">
        <f t="shared" si="433"/>
        <v>0</v>
      </c>
      <c r="BN788" s="48">
        <f t="shared" si="434"/>
        <v>0</v>
      </c>
      <c r="BO788" s="117">
        <f t="shared" si="435"/>
        <v>0</v>
      </c>
      <c r="BP788" s="87">
        <f t="shared" si="436"/>
        <v>0</v>
      </c>
      <c r="BQ788" s="89">
        <f t="shared" si="437"/>
        <v>0</v>
      </c>
    </row>
    <row r="789" spans="1:69" x14ac:dyDescent="0.3">
      <c r="A789" s="99" t="s">
        <v>5</v>
      </c>
      <c r="B789" s="99" t="s">
        <v>105</v>
      </c>
      <c r="C789" s="100"/>
      <c r="D789" s="99" t="s">
        <v>741</v>
      </c>
      <c r="E789" s="99" t="s">
        <v>518</v>
      </c>
      <c r="F789" s="99" t="s">
        <v>516</v>
      </c>
      <c r="G789" s="100" t="s">
        <v>541</v>
      </c>
      <c r="H789" s="100">
        <v>26309</v>
      </c>
      <c r="I789" s="99" t="s">
        <v>980</v>
      </c>
      <c r="J789" s="41">
        <v>0</v>
      </c>
      <c r="K789" s="41">
        <v>0</v>
      </c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93">
        <f t="shared" si="417"/>
        <v>0</v>
      </c>
      <c r="W789" s="94">
        <v>0</v>
      </c>
      <c r="X789" s="107">
        <f t="shared" si="418"/>
        <v>0</v>
      </c>
      <c r="Y789" s="41">
        <v>0</v>
      </c>
      <c r="Z789" s="41">
        <v>0</v>
      </c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93">
        <f t="shared" si="419"/>
        <v>0</v>
      </c>
      <c r="AL789" s="94">
        <v>0</v>
      </c>
      <c r="AM789" s="107">
        <f t="shared" si="420"/>
        <v>0</v>
      </c>
      <c r="AN789" s="41">
        <v>0</v>
      </c>
      <c r="AO789" s="41">
        <v>0</v>
      </c>
      <c r="AP789" s="41"/>
      <c r="AQ789" s="41"/>
      <c r="AR789" s="41"/>
      <c r="AS789" s="41"/>
      <c r="AT789" s="41"/>
      <c r="AU789" s="41"/>
      <c r="AV789" s="41"/>
      <c r="AW789" s="41"/>
      <c r="AX789" s="41"/>
      <c r="AY789" s="41"/>
      <c r="AZ789" s="93">
        <f t="shared" si="421"/>
        <v>0</v>
      </c>
      <c r="BA789" s="94">
        <v>0</v>
      </c>
      <c r="BB789" s="107">
        <f t="shared" si="422"/>
        <v>0</v>
      </c>
      <c r="BC789" s="48">
        <f t="shared" si="423"/>
        <v>0</v>
      </c>
      <c r="BD789" s="48">
        <f t="shared" si="424"/>
        <v>0</v>
      </c>
      <c r="BE789" s="48">
        <f t="shared" si="425"/>
        <v>0</v>
      </c>
      <c r="BF789" s="48">
        <f t="shared" si="426"/>
        <v>0</v>
      </c>
      <c r="BG789" s="48">
        <f t="shared" si="427"/>
        <v>0</v>
      </c>
      <c r="BH789" s="48">
        <f t="shared" si="428"/>
        <v>0</v>
      </c>
      <c r="BI789" s="48">
        <f t="shared" si="429"/>
        <v>0</v>
      </c>
      <c r="BJ789" s="48">
        <f t="shared" si="430"/>
        <v>0</v>
      </c>
      <c r="BK789" s="48">
        <f t="shared" si="431"/>
        <v>0</v>
      </c>
      <c r="BL789" s="48">
        <f t="shared" si="432"/>
        <v>0</v>
      </c>
      <c r="BM789" s="48">
        <f t="shared" si="433"/>
        <v>0</v>
      </c>
      <c r="BN789" s="48">
        <f t="shared" si="434"/>
        <v>0</v>
      </c>
      <c r="BO789" s="117">
        <f t="shared" si="435"/>
        <v>0</v>
      </c>
      <c r="BP789" s="87">
        <f t="shared" si="436"/>
        <v>0</v>
      </c>
      <c r="BQ789" s="89">
        <f t="shared" si="437"/>
        <v>0</v>
      </c>
    </row>
    <row r="790" spans="1:69" x14ac:dyDescent="0.3">
      <c r="A790" s="99" t="s">
        <v>191</v>
      </c>
      <c r="B790" s="99" t="s">
        <v>190</v>
      </c>
      <c r="C790" s="100">
        <v>407</v>
      </c>
      <c r="D790" s="99" t="s">
        <v>1146</v>
      </c>
      <c r="E790" s="99" t="s">
        <v>191</v>
      </c>
      <c r="F790" s="99" t="s">
        <v>190</v>
      </c>
      <c r="G790" s="100" t="s">
        <v>541</v>
      </c>
      <c r="H790" s="100">
        <v>34983</v>
      </c>
      <c r="I790" s="99" t="s">
        <v>1154</v>
      </c>
      <c r="J790" s="41">
        <v>0</v>
      </c>
      <c r="K790" s="41">
        <v>0</v>
      </c>
      <c r="L790" s="41">
        <v>0</v>
      </c>
      <c r="M790" s="41">
        <v>0</v>
      </c>
      <c r="N790" s="41">
        <v>0</v>
      </c>
      <c r="O790" s="41">
        <v>0</v>
      </c>
      <c r="P790" s="41">
        <v>0</v>
      </c>
      <c r="Q790" s="41">
        <v>0</v>
      </c>
      <c r="R790" s="41">
        <v>0</v>
      </c>
      <c r="S790" s="41">
        <v>0</v>
      </c>
      <c r="T790" s="41">
        <v>0</v>
      </c>
      <c r="U790" s="41">
        <v>0</v>
      </c>
      <c r="V790" s="93">
        <f t="shared" si="396"/>
        <v>0</v>
      </c>
      <c r="W790" s="94" t="s">
        <v>1160</v>
      </c>
      <c r="X790" s="107">
        <f t="shared" si="397"/>
        <v>0</v>
      </c>
      <c r="Y790" s="41">
        <v>0</v>
      </c>
      <c r="Z790" s="41">
        <v>0</v>
      </c>
      <c r="AA790" s="41">
        <v>0</v>
      </c>
      <c r="AB790" s="41">
        <v>0</v>
      </c>
      <c r="AC790" s="41">
        <v>0</v>
      </c>
      <c r="AD790" s="41">
        <v>0</v>
      </c>
      <c r="AE790" s="41">
        <v>0</v>
      </c>
      <c r="AF790" s="41">
        <v>0</v>
      </c>
      <c r="AG790" s="41">
        <v>0</v>
      </c>
      <c r="AH790" s="41">
        <v>0</v>
      </c>
      <c r="AI790" s="41">
        <v>0</v>
      </c>
      <c r="AJ790" s="41">
        <v>0</v>
      </c>
      <c r="AK790" s="93">
        <f t="shared" si="398"/>
        <v>0</v>
      </c>
      <c r="AL790" s="94" t="s">
        <v>1160</v>
      </c>
      <c r="AM790" s="107">
        <f t="shared" si="399"/>
        <v>0</v>
      </c>
      <c r="AN790" s="41">
        <v>0</v>
      </c>
      <c r="AO790" s="41">
        <v>0</v>
      </c>
      <c r="AP790" s="41">
        <v>0</v>
      </c>
      <c r="AQ790" s="41">
        <v>0</v>
      </c>
      <c r="AR790" s="41">
        <v>0</v>
      </c>
      <c r="AS790" s="41">
        <v>0</v>
      </c>
      <c r="AT790" s="41">
        <v>0</v>
      </c>
      <c r="AU790" s="41">
        <v>0</v>
      </c>
      <c r="AV790" s="41">
        <v>0</v>
      </c>
      <c r="AW790" s="41">
        <v>0</v>
      </c>
      <c r="AX790" s="41">
        <v>0</v>
      </c>
      <c r="AY790" s="41">
        <v>0</v>
      </c>
      <c r="AZ790" s="93">
        <f t="shared" si="400"/>
        <v>0</v>
      </c>
      <c r="BA790" s="94" t="s">
        <v>1160</v>
      </c>
      <c r="BB790" s="107">
        <f t="shared" si="401"/>
        <v>0</v>
      </c>
      <c r="BC790" s="48">
        <f t="shared" si="402"/>
        <v>0</v>
      </c>
      <c r="BD790" s="48">
        <f t="shared" si="403"/>
        <v>0</v>
      </c>
      <c r="BE790" s="48">
        <f t="shared" si="404"/>
        <v>0</v>
      </c>
      <c r="BF790" s="48">
        <f t="shared" si="405"/>
        <v>0</v>
      </c>
      <c r="BG790" s="48">
        <f t="shared" si="406"/>
        <v>0</v>
      </c>
      <c r="BH790" s="48">
        <f t="shared" si="407"/>
        <v>0</v>
      </c>
      <c r="BI790" s="48">
        <f t="shared" si="408"/>
        <v>0</v>
      </c>
      <c r="BJ790" s="48">
        <f t="shared" si="409"/>
        <v>0</v>
      </c>
      <c r="BK790" s="48">
        <f t="shared" si="410"/>
        <v>0</v>
      </c>
      <c r="BL790" s="48">
        <f t="shared" si="411"/>
        <v>0</v>
      </c>
      <c r="BM790" s="48">
        <f t="shared" si="412"/>
        <v>0</v>
      </c>
      <c r="BN790" s="48">
        <f t="shared" si="413"/>
        <v>0</v>
      </c>
      <c r="BO790" s="117">
        <f t="shared" si="414"/>
        <v>0</v>
      </c>
      <c r="BP790" s="87">
        <f t="shared" si="415"/>
        <v>0</v>
      </c>
      <c r="BQ790" s="89">
        <f t="shared" si="416"/>
        <v>0</v>
      </c>
    </row>
  </sheetData>
  <autoFilter ref="A5:I790" xr:uid="{00000000-0009-0000-0000-000001000000}">
    <sortState xmlns:xlrd2="http://schemas.microsoft.com/office/spreadsheetml/2017/richdata2" ref="A6:I790">
      <sortCondition descending="1" ref="I5:I790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84</v>
      </c>
      <c r="D4" s="82">
        <f>+IRA!K4+IRA!Z4+IRA!AO4</f>
        <v>29</v>
      </c>
      <c r="E4" s="82">
        <f>+IRA!L4+IRA!AA4+IRA!AP4</f>
        <v>0</v>
      </c>
      <c r="F4" s="82">
        <f>+IRA!M4+IRA!AB4+IRA!AQ4</f>
        <v>0</v>
      </c>
      <c r="G4" s="82">
        <f>+IRA!N4+IRA!AC4+IRA!AR4</f>
        <v>0</v>
      </c>
      <c r="H4" s="82">
        <f>+IRA!O4+IRA!AD4+IRA!AS4</f>
        <v>0</v>
      </c>
      <c r="I4" s="82">
        <f>+IRA!P4+IRA!AE4+IRA!AT4</f>
        <v>0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L9" sqref="L9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496</v>
      </c>
      <c r="G3" s="153" t="s">
        <v>498</v>
      </c>
      <c r="H3" s="144" t="s">
        <v>497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SUMIFS(IRA!$V$6:$V$889,IRA!$E$6:$E$889,REDES!B6)</f>
        <v>3</v>
      </c>
      <c r="D6" s="59">
        <f>SUMIFS(IRA!$AK$6:$AK$889,IRA!$E$6:$E$889,REDES!B6)</f>
        <v>0</v>
      </c>
      <c r="E6" s="60">
        <f>SUMIFS(IRA!$AZ$6:$AZ$889,IRA!$E$6:$E$889,REDES!B6)</f>
        <v>0</v>
      </c>
      <c r="F6" s="71">
        <f>SUM(C6:E6)</f>
        <v>3</v>
      </c>
      <c r="G6" s="121">
        <f>SUMIFS(IRA!$BO$6:$BO$976,IRA!$E$6:$E$976,REDES!B6)</f>
        <v>172.33333333333337</v>
      </c>
      <c r="H6" s="75">
        <f>IFERROR(F6/G6,0)</f>
        <v>1.7408123791102511E-2</v>
      </c>
    </row>
    <row r="7" spans="2:8" x14ac:dyDescent="0.3">
      <c r="B7" s="61" t="s">
        <v>512</v>
      </c>
      <c r="C7" s="62">
        <f>SUMIFS(IRA!$V$6:$V$889,IRA!$E$6:$E$889,REDES!B7)</f>
        <v>63</v>
      </c>
      <c r="D7" s="63">
        <f>SUMIFS(IRA!$AK$6:$AK$889,IRA!$E$6:$E$889,REDES!B7)</f>
        <v>0</v>
      </c>
      <c r="E7" s="64">
        <f>SUMIFS(IRA!$AZ$6:$AZ$889,IRA!$E$6:$E$889,REDES!B7)</f>
        <v>0</v>
      </c>
      <c r="F7" s="72">
        <f t="shared" ref="F7:F13" si="0">SUM(C7:E7)</f>
        <v>63</v>
      </c>
      <c r="G7" s="121">
        <f>SUMIFS(IRA!$BO$6:$BO$976,IRA!$E$6:$E$976,REDES!B7)</f>
        <v>257.16666666666663</v>
      </c>
      <c r="H7" s="76">
        <f t="shared" ref="H7:H14" si="1">IFERROR(F7/G7,0)</f>
        <v>0.2449773169151005</v>
      </c>
    </row>
    <row r="8" spans="2:8" x14ac:dyDescent="0.3">
      <c r="B8" s="61" t="s">
        <v>191</v>
      </c>
      <c r="C8" s="62">
        <f>SUMIFS(IRA!$V$6:$V$889,IRA!$E$6:$E$889,REDES!B8)</f>
        <v>2</v>
      </c>
      <c r="D8" s="63">
        <f>SUMIFS(IRA!$AK$6:$AK$889,IRA!$E$6:$E$889,REDES!B8)</f>
        <v>2</v>
      </c>
      <c r="E8" s="64">
        <f>SUMIFS(IRA!$AZ$6:$AZ$889,IRA!$E$6:$E$889,REDES!B8)</f>
        <v>0</v>
      </c>
      <c r="F8" s="72">
        <f t="shared" si="0"/>
        <v>4</v>
      </c>
      <c r="G8" s="121">
        <f>SUMIFS(IRA!$BO$6:$BO$976,IRA!$E$6:$E$976,REDES!B8)</f>
        <v>205</v>
      </c>
      <c r="H8" s="76">
        <f t="shared" si="1"/>
        <v>1.9512195121951219E-2</v>
      </c>
    </row>
    <row r="9" spans="2:8" x14ac:dyDescent="0.3">
      <c r="B9" s="61" t="s">
        <v>510</v>
      </c>
      <c r="C9" s="62">
        <f>SUMIFS(IRA!$V$6:$V$889,IRA!$E$6:$E$889,REDES!B9)</f>
        <v>8</v>
      </c>
      <c r="D9" s="63">
        <f>SUMIFS(IRA!$AK$6:$AK$889,IRA!$E$6:$E$889,REDES!B9)</f>
        <v>1</v>
      </c>
      <c r="E9" s="64">
        <f>SUMIFS(IRA!$AZ$6:$AZ$889,IRA!$E$6:$E$889,REDES!B9)</f>
        <v>0</v>
      </c>
      <c r="F9" s="72">
        <f t="shared" si="0"/>
        <v>9</v>
      </c>
      <c r="G9" s="121">
        <f>SUMIFS(IRA!$BO$6:$BO$976,IRA!$E$6:$E$976,REDES!B9)</f>
        <v>0</v>
      </c>
      <c r="H9" s="76">
        <f t="shared" si="1"/>
        <v>0</v>
      </c>
    </row>
    <row r="10" spans="2:8" x14ac:dyDescent="0.3">
      <c r="B10" s="61" t="s">
        <v>501</v>
      </c>
      <c r="C10" s="62">
        <f>SUMIFS(IRA!$V$6:$V$889,IRA!$E$6:$E$889,REDES!B10)</f>
        <v>2</v>
      </c>
      <c r="D10" s="63">
        <f>SUMIFS(IRA!$AK$6:$AK$889,IRA!$E$6:$E$889,REDES!B10)</f>
        <v>0</v>
      </c>
      <c r="E10" s="64">
        <f>SUMIFS(IRA!$AZ$6:$AZ$889,IRA!$E$6:$E$889,REDES!B10)</f>
        <v>0</v>
      </c>
      <c r="F10" s="72">
        <f t="shared" si="0"/>
        <v>2</v>
      </c>
      <c r="G10" s="121">
        <f>SUMIFS(IRA!$BO$6:$BO$976,IRA!$E$6:$E$976,REDES!B10)</f>
        <v>70.333333333333329</v>
      </c>
      <c r="H10" s="76">
        <f t="shared" si="1"/>
        <v>2.8436018957345974E-2</v>
      </c>
    </row>
    <row r="11" spans="2:8" x14ac:dyDescent="0.3">
      <c r="B11" s="61" t="s">
        <v>254</v>
      </c>
      <c r="C11" s="62">
        <f>SUMIFS(IRA!$V$6:$V$889,IRA!$E$6:$E$889,REDES!B11)</f>
        <v>5</v>
      </c>
      <c r="D11" s="63">
        <f>SUMIFS(IRA!$AK$6:$AK$889,IRA!$E$6:$E$889,REDES!B11)</f>
        <v>0</v>
      </c>
      <c r="E11" s="64">
        <f>SUMIFS(IRA!$AZ$6:$AZ$889,IRA!$E$6:$E$889,REDES!B11)</f>
        <v>0</v>
      </c>
      <c r="F11" s="72">
        <f t="shared" si="0"/>
        <v>5</v>
      </c>
      <c r="G11" s="121">
        <f>SUMIFS(IRA!$BO$6:$BO$976,IRA!$E$6:$E$976,REDES!B11)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SUMIFS(IRA!$V$6:$V$889,IRA!$E$6:$E$889,REDES!B12)</f>
        <v>1</v>
      </c>
      <c r="D12" s="63">
        <f>SUMIFS(IRA!$AK$6:$AK$889,IRA!$E$6:$E$889,REDES!B12)</f>
        <v>1</v>
      </c>
      <c r="E12" s="64">
        <f>SUMIFS(IRA!$AZ$6:$AZ$889,IRA!$E$6:$E$889,REDES!B12)</f>
        <v>0</v>
      </c>
      <c r="F12" s="72">
        <f t="shared" si="0"/>
        <v>2</v>
      </c>
      <c r="G12" s="121">
        <f>SUMIFS(IRA!$BO$6:$BO$976,IRA!$E$6:$E$976,REDES!B12)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SUMIFS(IRA!$V$6:$V$889,IRA!$E$6:$E$889,REDES!B13)</f>
        <v>19</v>
      </c>
      <c r="D13" s="66">
        <f>SUMIFS(IRA!$AK$6:$AK$889,IRA!$E$6:$E$889,REDES!B13)</f>
        <v>0</v>
      </c>
      <c r="E13" s="67">
        <f>SUMIFS(IRA!$AZ$6:$AZ$889,IRA!$E$6:$E$889,REDES!B13)</f>
        <v>0</v>
      </c>
      <c r="F13" s="73">
        <f t="shared" si="0"/>
        <v>19</v>
      </c>
      <c r="G13" s="121">
        <f>SUMIFS(IRA!$BO$6:$BO$976,IRA!$E$6:$E$976,REDES!B13)</f>
        <v>142</v>
      </c>
      <c r="H13" s="76">
        <f t="shared" si="1"/>
        <v>0.13380281690140844</v>
      </c>
    </row>
    <row r="14" spans="2:8" ht="15" thickBot="1" x14ac:dyDescent="0.35">
      <c r="B14" s="68" t="s">
        <v>495</v>
      </c>
      <c r="C14" s="69">
        <f>SUM(C6:C13)</f>
        <v>103</v>
      </c>
      <c r="D14" s="70">
        <f>SUM(D6:D13)</f>
        <v>4</v>
      </c>
      <c r="E14" s="70">
        <f>SUM(E6:E13)</f>
        <v>0</v>
      </c>
      <c r="F14" s="74">
        <f>SUM(F6:F13)</f>
        <v>107</v>
      </c>
      <c r="G14" s="122">
        <f>SUM(G6:G13)</f>
        <v>846.83333333333337</v>
      </c>
      <c r="H14" s="77">
        <f t="shared" si="1"/>
        <v>0.12635308010234206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2025-03-04T17:31:55Z</dcterms:modified>
</cp:coreProperties>
</file>